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114A01D2-77E0-48B5-A414-ED908D5D13C7}" xr6:coauthVersionLast="47" xr6:coauthVersionMax="47" xr10:uidLastSave="{00000000-0000-0000-0000-000000000000}"/>
  <bookViews>
    <workbookView xWindow="28680" yWindow="-120" windowWidth="29040" windowHeight="15720" tabRatio="738" firstSheet="4" xr2:uid="{00000000-000D-0000-FFFF-FFFF00000000}"/>
  </bookViews>
  <sheets>
    <sheet name="Istruzioni compilazione" sheetId="4" r:id="rId1"/>
    <sheet name="Conto Economico Lotto 1" sheetId="30" r:id="rId2"/>
    <sheet name="Conto Economico Lotto 2" sheetId="16" r:id="rId3"/>
    <sheet name="Conto Economico Lotto 3" sheetId="17" r:id="rId4"/>
    <sheet name="Conto Economico Lotto 4" sheetId="18" r:id="rId5"/>
    <sheet name="Conto Economico Lotto 5" sheetId="19" r:id="rId6"/>
    <sheet name="Conto Economico Lotto 6" sheetId="20" r:id="rId7"/>
    <sheet name="Conto Economico Lotto 7" sheetId="21" r:id="rId8"/>
    <sheet name="Conto Economico Lotto 8" sheetId="22" r:id="rId9"/>
    <sheet name="Conto Economico Lotto 9" sheetId="31" r:id="rId10"/>
    <sheet name="Conto Economico Lotto 10" sheetId="26" r:id="rId11"/>
    <sheet name="Conto Economico Lotto 11" sheetId="27" r:id="rId12"/>
    <sheet name="Conto Economico Lotto 12" sheetId="28" r:id="rId13"/>
    <sheet name="Conto Economico Lotto 13" sheetId="29" r:id="rId14"/>
  </sheets>
  <definedNames>
    <definedName name="_xlnm.Print_Area" localSheetId="0">'Istruzioni compilazione'!$B$1:$F$13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26" l="1"/>
  <c r="D47" i="26"/>
  <c r="G36" i="26"/>
  <c r="H36" i="26"/>
  <c r="G7" i="26"/>
  <c r="H7" i="26"/>
  <c r="G8" i="26"/>
  <c r="H8" i="26"/>
  <c r="G9" i="26"/>
  <c r="H9" i="26"/>
  <c r="G10" i="26"/>
  <c r="H10" i="26"/>
  <c r="G11" i="26"/>
  <c r="H11" i="26"/>
  <c r="G12" i="26"/>
  <c r="H12" i="26"/>
  <c r="G13" i="26"/>
  <c r="H13" i="26"/>
  <c r="G14" i="26"/>
  <c r="H14" i="26"/>
  <c r="G15" i="26"/>
  <c r="H15" i="26"/>
  <c r="G16" i="26"/>
  <c r="H16" i="26"/>
  <c r="G17" i="26"/>
  <c r="H17" i="26"/>
  <c r="G18" i="26"/>
  <c r="H18" i="26"/>
  <c r="G19" i="26"/>
  <c r="H19" i="26"/>
  <c r="G20" i="26"/>
  <c r="H20" i="26"/>
  <c r="G13" i="31"/>
  <c r="H13" i="31"/>
  <c r="G14" i="31"/>
  <c r="H14" i="31"/>
  <c r="G15" i="31"/>
  <c r="H15" i="31"/>
  <c r="G16" i="31"/>
  <c r="H16" i="31"/>
  <c r="G17" i="31"/>
  <c r="H17" i="31"/>
  <c r="G18" i="31"/>
  <c r="H18" i="31"/>
  <c r="G19" i="31"/>
  <c r="H19" i="31"/>
  <c r="G20" i="31"/>
  <c r="H20" i="31"/>
  <c r="G21" i="31"/>
  <c r="H21" i="31"/>
  <c r="G22" i="31"/>
  <c r="H22" i="31"/>
  <c r="G23" i="31"/>
  <c r="H23" i="31"/>
  <c r="G24" i="31"/>
  <c r="H24" i="31"/>
  <c r="G25" i="31"/>
  <c r="H25" i="31"/>
  <c r="G26" i="31"/>
  <c r="H26" i="31"/>
  <c r="E27" i="31"/>
  <c r="C38" i="31"/>
  <c r="F27" i="31"/>
  <c r="D27" i="31"/>
  <c r="H12" i="31"/>
  <c r="G12" i="31"/>
  <c r="H11" i="31"/>
  <c r="G11" i="31"/>
  <c r="H10" i="31"/>
  <c r="G10" i="31"/>
  <c r="H9" i="31"/>
  <c r="G9" i="31"/>
  <c r="H8" i="31"/>
  <c r="G8" i="31"/>
  <c r="H7" i="31"/>
  <c r="G7" i="31"/>
  <c r="H6" i="31"/>
  <c r="G6" i="31"/>
  <c r="H5" i="31"/>
  <c r="G5" i="31"/>
  <c r="H4" i="31"/>
  <c r="G4" i="31"/>
  <c r="H27" i="31" l="1"/>
  <c r="C43" i="31" s="1"/>
  <c r="G27" i="31"/>
  <c r="C42" i="31" s="1"/>
  <c r="I10" i="31" l="1"/>
  <c r="I22" i="31"/>
  <c r="I19" i="31"/>
  <c r="I24" i="31"/>
  <c r="I18" i="31"/>
  <c r="I23" i="31"/>
  <c r="I26" i="31"/>
  <c r="I16" i="31"/>
  <c r="I14" i="31"/>
  <c r="I15" i="31"/>
  <c r="I25" i="31"/>
  <c r="I13" i="31"/>
  <c r="I17" i="31"/>
  <c r="I20" i="31"/>
  <c r="I21" i="31"/>
  <c r="I27" i="31"/>
  <c r="I12" i="31"/>
  <c r="I4" i="31"/>
  <c r="I6" i="31"/>
  <c r="I11" i="31"/>
  <c r="I5" i="31"/>
  <c r="I7" i="31"/>
  <c r="D32" i="31"/>
  <c r="D43" i="31"/>
  <c r="D38" i="31"/>
  <c r="D37" i="31"/>
  <c r="D36" i="31"/>
  <c r="D35" i="31"/>
  <c r="D34" i="31"/>
  <c r="D33" i="31"/>
  <c r="C44" i="31"/>
  <c r="D44" i="31" s="1"/>
  <c r="I9" i="31"/>
  <c r="I8" i="31"/>
  <c r="G6" i="22"/>
  <c r="H6" i="22"/>
  <c r="G7" i="22"/>
  <c r="H7" i="22"/>
  <c r="G8" i="22"/>
  <c r="H8" i="22"/>
  <c r="G9" i="22"/>
  <c r="H9" i="22"/>
  <c r="G10" i="22"/>
  <c r="H10" i="22"/>
  <c r="G11" i="22"/>
  <c r="H11" i="22"/>
  <c r="G12" i="22"/>
  <c r="H12" i="22"/>
  <c r="G13" i="22"/>
  <c r="H13" i="22"/>
  <c r="G14" i="22"/>
  <c r="H14" i="22"/>
  <c r="G15" i="22"/>
  <c r="H15" i="22"/>
  <c r="G16" i="22"/>
  <c r="H16" i="22"/>
  <c r="G17" i="22"/>
  <c r="H17" i="22"/>
  <c r="G18" i="22"/>
  <c r="H18" i="22"/>
  <c r="G19" i="22"/>
  <c r="H19" i="22"/>
  <c r="G20" i="22"/>
  <c r="H20" i="22"/>
  <c r="G21" i="22"/>
  <c r="H21" i="22"/>
  <c r="G22" i="22"/>
  <c r="H22" i="22"/>
  <c r="G23" i="22"/>
  <c r="H23" i="22"/>
  <c r="G24" i="22"/>
  <c r="H24" i="22"/>
  <c r="G6" i="21"/>
  <c r="H6" i="21"/>
  <c r="G7" i="21"/>
  <c r="H7" i="21"/>
  <c r="G8" i="21"/>
  <c r="H8" i="21"/>
  <c r="G9" i="21"/>
  <c r="H9" i="21"/>
  <c r="G10" i="21"/>
  <c r="H10" i="21"/>
  <c r="G11" i="21"/>
  <c r="H11" i="21"/>
  <c r="G12" i="21"/>
  <c r="H12" i="21"/>
  <c r="G13" i="21"/>
  <c r="H13" i="21"/>
  <c r="G14" i="21"/>
  <c r="H14" i="21"/>
  <c r="G15" i="21"/>
  <c r="H15" i="21"/>
  <c r="G16" i="21"/>
  <c r="H16" i="21"/>
  <c r="G17" i="21"/>
  <c r="H17" i="21"/>
  <c r="G18" i="21"/>
  <c r="H18" i="21"/>
  <c r="G19" i="21"/>
  <c r="H19" i="21"/>
  <c r="G20" i="21"/>
  <c r="H20" i="21"/>
  <c r="G21" i="21"/>
  <c r="H21" i="21"/>
  <c r="G22" i="21"/>
  <c r="H22" i="21"/>
  <c r="G5" i="20"/>
  <c r="H5" i="20"/>
  <c r="G6" i="20"/>
  <c r="H6" i="20"/>
  <c r="G7" i="20"/>
  <c r="H7" i="20"/>
  <c r="G8" i="20"/>
  <c r="H8" i="20"/>
  <c r="G9" i="20"/>
  <c r="H9" i="20"/>
  <c r="G10" i="20"/>
  <c r="H10" i="20"/>
  <c r="G11" i="20"/>
  <c r="H11" i="20"/>
  <c r="G12" i="20"/>
  <c r="H12" i="20"/>
  <c r="G13" i="20"/>
  <c r="H13" i="20"/>
  <c r="G14" i="20"/>
  <c r="H14" i="20"/>
  <c r="G15" i="20"/>
  <c r="H15" i="20"/>
  <c r="G16" i="20"/>
  <c r="H16" i="20"/>
  <c r="G17" i="20"/>
  <c r="H17" i="20"/>
  <c r="G18" i="20"/>
  <c r="H18" i="20"/>
  <c r="G19" i="20"/>
  <c r="H19" i="20"/>
  <c r="G20" i="20"/>
  <c r="H20" i="20"/>
  <c r="G21" i="20"/>
  <c r="H21" i="20"/>
  <c r="G22" i="20"/>
  <c r="H22" i="20"/>
  <c r="G23" i="20"/>
  <c r="H23" i="20"/>
  <c r="G24" i="20"/>
  <c r="H24" i="20"/>
  <c r="G25" i="20"/>
  <c r="H25" i="20"/>
  <c r="G26" i="20"/>
  <c r="H26" i="20"/>
  <c r="G27" i="20"/>
  <c r="H27" i="20"/>
  <c r="G28" i="20"/>
  <c r="H28" i="20"/>
  <c r="G29" i="20"/>
  <c r="H29" i="20"/>
  <c r="G30" i="20"/>
  <c r="H30" i="20"/>
  <c r="G31" i="20"/>
  <c r="H31" i="20"/>
  <c r="G32" i="20"/>
  <c r="H32" i="20"/>
  <c r="G33" i="20"/>
  <c r="H33" i="20"/>
  <c r="G34" i="20"/>
  <c r="H34" i="20"/>
  <c r="D35" i="20"/>
  <c r="G5" i="19"/>
  <c r="H5" i="19"/>
  <c r="G6" i="19"/>
  <c r="H6" i="19"/>
  <c r="G7" i="19"/>
  <c r="H7" i="19"/>
  <c r="G8" i="19"/>
  <c r="H8" i="19"/>
  <c r="G9" i="19"/>
  <c r="H9" i="19"/>
  <c r="G10" i="19"/>
  <c r="H10" i="19"/>
  <c r="G11" i="19"/>
  <c r="H11" i="19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G21" i="19"/>
  <c r="H21" i="19"/>
  <c r="G22" i="19"/>
  <c r="H22" i="19"/>
  <c r="G23" i="19"/>
  <c r="H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D25" i="18"/>
  <c r="G22" i="17"/>
  <c r="H22" i="17"/>
  <c r="G23" i="17"/>
  <c r="H23" i="17"/>
  <c r="G24" i="17"/>
  <c r="H24" i="17"/>
  <c r="G5" i="17"/>
  <c r="H5" i="17"/>
  <c r="G6" i="17"/>
  <c r="H6" i="17"/>
  <c r="G7" i="17"/>
  <c r="H7" i="17"/>
  <c r="G8" i="17"/>
  <c r="H8" i="17"/>
  <c r="G9" i="17"/>
  <c r="H9" i="17"/>
  <c r="G10" i="17"/>
  <c r="H10" i="17"/>
  <c r="G11" i="17"/>
  <c r="H11" i="17"/>
  <c r="G12" i="17"/>
  <c r="H12" i="17"/>
  <c r="G13" i="17"/>
  <c r="H13" i="17"/>
  <c r="G14" i="17"/>
  <c r="H14" i="17"/>
  <c r="G15" i="17"/>
  <c r="H15" i="17"/>
  <c r="G16" i="17"/>
  <c r="H16" i="17"/>
  <c r="G17" i="17"/>
  <c r="H17" i="17"/>
  <c r="G18" i="17"/>
  <c r="H18" i="17"/>
  <c r="G19" i="17"/>
  <c r="H19" i="17"/>
  <c r="G20" i="17"/>
  <c r="H20" i="17"/>
  <c r="G21" i="17"/>
  <c r="H21" i="17"/>
  <c r="H35" i="16"/>
  <c r="G35" i="16"/>
  <c r="G11" i="16"/>
  <c r="H11" i="16"/>
  <c r="G12" i="16"/>
  <c r="H12" i="16"/>
  <c r="G13" i="16"/>
  <c r="H13" i="16"/>
  <c r="G14" i="16"/>
  <c r="H14" i="16"/>
  <c r="G15" i="16"/>
  <c r="H15" i="16"/>
  <c r="G16" i="16"/>
  <c r="H16" i="16"/>
  <c r="G17" i="16"/>
  <c r="H17" i="16"/>
  <c r="G18" i="16"/>
  <c r="H18" i="16"/>
  <c r="G19" i="16"/>
  <c r="H19" i="16"/>
  <c r="G20" i="16"/>
  <c r="H20" i="16"/>
  <c r="G21" i="16"/>
  <c r="H21" i="16"/>
  <c r="G22" i="16"/>
  <c r="H22" i="16"/>
  <c r="G23" i="16"/>
  <c r="H23" i="16"/>
  <c r="G24" i="16"/>
  <c r="H24" i="16"/>
  <c r="G25" i="16"/>
  <c r="H25" i="16"/>
  <c r="G26" i="16"/>
  <c r="H26" i="16"/>
  <c r="G27" i="16"/>
  <c r="H27" i="16"/>
  <c r="G28" i="16"/>
  <c r="H28" i="16"/>
  <c r="G29" i="16"/>
  <c r="H29" i="16"/>
  <c r="G30" i="16"/>
  <c r="H30" i="16"/>
  <c r="G31" i="16"/>
  <c r="H31" i="16"/>
  <c r="G32" i="16"/>
  <c r="H32" i="16"/>
  <c r="G33" i="16"/>
  <c r="H33" i="16"/>
  <c r="G34" i="16"/>
  <c r="H34" i="16"/>
  <c r="D35" i="16"/>
  <c r="I22" i="30"/>
  <c r="G23" i="30"/>
  <c r="H23" i="30"/>
  <c r="G24" i="30"/>
  <c r="H24" i="30"/>
  <c r="G25" i="30"/>
  <c r="H25" i="30"/>
  <c r="G26" i="30"/>
  <c r="H26" i="30"/>
  <c r="G27" i="30"/>
  <c r="H27" i="30"/>
  <c r="G28" i="30"/>
  <c r="H28" i="30"/>
  <c r="G29" i="30"/>
  <c r="H29" i="30"/>
  <c r="G30" i="30"/>
  <c r="H30" i="30"/>
  <c r="G31" i="30"/>
  <c r="H31" i="30"/>
  <c r="G32" i="30"/>
  <c r="H32" i="30"/>
  <c r="G33" i="30"/>
  <c r="H33" i="30"/>
  <c r="G34" i="30"/>
  <c r="H34" i="30"/>
  <c r="D35" i="30"/>
  <c r="C46" i="30"/>
  <c r="F35" i="30"/>
  <c r="E35" i="30"/>
  <c r="H22" i="30"/>
  <c r="G22" i="30"/>
  <c r="H21" i="30"/>
  <c r="G21" i="30"/>
  <c r="H20" i="30"/>
  <c r="G20" i="30"/>
  <c r="H19" i="30"/>
  <c r="G19" i="30"/>
  <c r="H18" i="30"/>
  <c r="G18" i="30"/>
  <c r="H17" i="30"/>
  <c r="G17" i="30"/>
  <c r="H16" i="30"/>
  <c r="G16" i="30"/>
  <c r="H15" i="30"/>
  <c r="G15" i="30"/>
  <c r="H14" i="30"/>
  <c r="G14" i="30"/>
  <c r="H13" i="30"/>
  <c r="G13" i="30"/>
  <c r="H12" i="30"/>
  <c r="G12" i="30"/>
  <c r="H11" i="30"/>
  <c r="G11" i="30"/>
  <c r="H10" i="30"/>
  <c r="G10" i="30"/>
  <c r="H9" i="30"/>
  <c r="G9" i="30"/>
  <c r="H8" i="30"/>
  <c r="G8" i="30"/>
  <c r="H7" i="30"/>
  <c r="G7" i="30"/>
  <c r="H6" i="30"/>
  <c r="G6" i="30"/>
  <c r="H5" i="30"/>
  <c r="G5" i="30"/>
  <c r="H4" i="30"/>
  <c r="G4" i="30"/>
  <c r="C39" i="29"/>
  <c r="F28" i="29"/>
  <c r="E28" i="29"/>
  <c r="D28" i="29"/>
  <c r="H27" i="29"/>
  <c r="G27" i="29"/>
  <c r="H26" i="29"/>
  <c r="G26" i="29"/>
  <c r="H25" i="29"/>
  <c r="G25" i="29"/>
  <c r="H24" i="29"/>
  <c r="G24" i="29"/>
  <c r="H23" i="29"/>
  <c r="G23" i="29"/>
  <c r="H22" i="29"/>
  <c r="G22" i="29"/>
  <c r="H21" i="29"/>
  <c r="G21" i="29"/>
  <c r="H20" i="29"/>
  <c r="G20" i="29"/>
  <c r="H19" i="29"/>
  <c r="G19" i="29"/>
  <c r="H18" i="29"/>
  <c r="G18" i="29"/>
  <c r="H7" i="29"/>
  <c r="G7" i="29"/>
  <c r="H6" i="29"/>
  <c r="G6" i="29"/>
  <c r="H5" i="29"/>
  <c r="G5" i="29"/>
  <c r="H4" i="29"/>
  <c r="G4" i="29"/>
  <c r="C39" i="28"/>
  <c r="F28" i="28"/>
  <c r="E28" i="28"/>
  <c r="D28" i="28"/>
  <c r="H27" i="28"/>
  <c r="G27" i="28"/>
  <c r="H26" i="28"/>
  <c r="G26" i="28"/>
  <c r="H25" i="28"/>
  <c r="G25" i="28"/>
  <c r="H24" i="28"/>
  <c r="G24" i="28"/>
  <c r="H23" i="28"/>
  <c r="G23" i="28"/>
  <c r="H22" i="28"/>
  <c r="G22" i="28"/>
  <c r="H21" i="28"/>
  <c r="G21" i="28"/>
  <c r="H9" i="28"/>
  <c r="G9" i="28"/>
  <c r="H8" i="28"/>
  <c r="G8" i="28"/>
  <c r="H7" i="28"/>
  <c r="G7" i="28"/>
  <c r="H6" i="28"/>
  <c r="G6" i="28"/>
  <c r="H5" i="28"/>
  <c r="G5" i="28"/>
  <c r="H4" i="28"/>
  <c r="G4" i="28"/>
  <c r="C46" i="27"/>
  <c r="F35" i="27"/>
  <c r="E35" i="27"/>
  <c r="D35" i="27"/>
  <c r="H34" i="27"/>
  <c r="G34" i="27"/>
  <c r="H33" i="27"/>
  <c r="G33" i="27"/>
  <c r="H32" i="27"/>
  <c r="G32" i="27"/>
  <c r="H31" i="27"/>
  <c r="G31" i="27"/>
  <c r="H30" i="27"/>
  <c r="G30" i="27"/>
  <c r="H29" i="27"/>
  <c r="G29" i="27"/>
  <c r="H28" i="27"/>
  <c r="G28" i="27"/>
  <c r="H27" i="27"/>
  <c r="G27" i="27"/>
  <c r="H26" i="27"/>
  <c r="G26" i="27"/>
  <c r="H25" i="27"/>
  <c r="G25" i="27"/>
  <c r="H24" i="27"/>
  <c r="G24" i="27"/>
  <c r="H23" i="27"/>
  <c r="G23" i="27"/>
  <c r="H22" i="27"/>
  <c r="G22" i="27"/>
  <c r="H7" i="27"/>
  <c r="G7" i="27"/>
  <c r="H6" i="27"/>
  <c r="G6" i="27"/>
  <c r="H5" i="27"/>
  <c r="G5" i="27"/>
  <c r="H4" i="27"/>
  <c r="G4" i="27"/>
  <c r="C47" i="26"/>
  <c r="F36" i="26"/>
  <c r="E36" i="26"/>
  <c r="H35" i="26"/>
  <c r="G35" i="26"/>
  <c r="H34" i="26"/>
  <c r="G34" i="26"/>
  <c r="H33" i="26"/>
  <c r="G33" i="26"/>
  <c r="H32" i="26"/>
  <c r="G32" i="26"/>
  <c r="H31" i="26"/>
  <c r="G31" i="26"/>
  <c r="H30" i="26"/>
  <c r="G30" i="26"/>
  <c r="H29" i="26"/>
  <c r="G29" i="26"/>
  <c r="H28" i="26"/>
  <c r="G28" i="26"/>
  <c r="H27" i="26"/>
  <c r="G27" i="26"/>
  <c r="H26" i="26"/>
  <c r="G26" i="26"/>
  <c r="H25" i="26"/>
  <c r="G25" i="26"/>
  <c r="H24" i="26"/>
  <c r="G24" i="26"/>
  <c r="H23" i="26"/>
  <c r="G23" i="26"/>
  <c r="H22" i="26"/>
  <c r="G22" i="26"/>
  <c r="H21" i="26"/>
  <c r="G21" i="26"/>
  <c r="H6" i="26"/>
  <c r="G6" i="26"/>
  <c r="H5" i="26"/>
  <c r="G5" i="26"/>
  <c r="H4" i="26"/>
  <c r="G4" i="26"/>
  <c r="D25" i="22"/>
  <c r="D25" i="17"/>
  <c r="G28" i="29" l="1"/>
  <c r="C43" i="29" s="1"/>
  <c r="H28" i="29"/>
  <c r="C44" i="29" s="1"/>
  <c r="I23" i="29" s="1"/>
  <c r="G28" i="28"/>
  <c r="C43" i="28" s="1"/>
  <c r="H28" i="28"/>
  <c r="C44" i="28" s="1"/>
  <c r="I27" i="30"/>
  <c r="I31" i="30"/>
  <c r="G35" i="30"/>
  <c r="C50" i="30" s="1"/>
  <c r="H35" i="30"/>
  <c r="C51" i="30" s="1"/>
  <c r="G35" i="27"/>
  <c r="C50" i="27" s="1"/>
  <c r="H35" i="27"/>
  <c r="C52" i="26"/>
  <c r="C51" i="26"/>
  <c r="I8" i="28" l="1"/>
  <c r="I23" i="28"/>
  <c r="I4" i="28"/>
  <c r="I25" i="28"/>
  <c r="I26" i="28"/>
  <c r="I24" i="28"/>
  <c r="I7" i="28"/>
  <c r="I6" i="28"/>
  <c r="I22" i="28"/>
  <c r="I9" i="28"/>
  <c r="I12" i="26"/>
  <c r="I17" i="26"/>
  <c r="I18" i="26"/>
  <c r="I16" i="26"/>
  <c r="I8" i="26"/>
  <c r="I9" i="26"/>
  <c r="I10" i="26"/>
  <c r="I20" i="26"/>
  <c r="I14" i="26"/>
  <c r="I13" i="26"/>
  <c r="I11" i="26"/>
  <c r="I15" i="26"/>
  <c r="I19" i="26"/>
  <c r="I7" i="26"/>
  <c r="I14" i="30"/>
  <c r="I28" i="30"/>
  <c r="I24" i="30"/>
  <c r="I32" i="30"/>
  <c r="I26" i="30"/>
  <c r="I25" i="30"/>
  <c r="I29" i="30"/>
  <c r="I33" i="30"/>
  <c r="I30" i="30"/>
  <c r="I34" i="30"/>
  <c r="I23" i="30"/>
  <c r="D40" i="30"/>
  <c r="D51" i="30"/>
  <c r="D45" i="30"/>
  <c r="D44" i="30"/>
  <c r="D42" i="30"/>
  <c r="D41" i="30"/>
  <c r="D43" i="30"/>
  <c r="I8" i="30"/>
  <c r="I4" i="30"/>
  <c r="D46" i="30"/>
  <c r="I11" i="30"/>
  <c r="I20" i="30"/>
  <c r="I35" i="30"/>
  <c r="I17" i="30"/>
  <c r="I19" i="30"/>
  <c r="I13" i="30"/>
  <c r="I5" i="30"/>
  <c r="I7" i="30"/>
  <c r="C52" i="30"/>
  <c r="D52" i="30" s="1"/>
  <c r="I18" i="30"/>
  <c r="I15" i="30"/>
  <c r="I12" i="30"/>
  <c r="I6" i="30"/>
  <c r="I21" i="30"/>
  <c r="I16" i="30"/>
  <c r="I9" i="30"/>
  <c r="I10" i="30"/>
  <c r="I28" i="29"/>
  <c r="I22" i="29"/>
  <c r="I6" i="29"/>
  <c r="I19" i="29"/>
  <c r="I27" i="29"/>
  <c r="I21" i="29"/>
  <c r="I24" i="29"/>
  <c r="I5" i="29"/>
  <c r="I18" i="29"/>
  <c r="I26" i="29"/>
  <c r="D33" i="29"/>
  <c r="D39" i="29"/>
  <c r="D44" i="29"/>
  <c r="D38" i="29"/>
  <c r="D37" i="29"/>
  <c r="D36" i="29"/>
  <c r="D35" i="29"/>
  <c r="D34" i="29"/>
  <c r="I4" i="29"/>
  <c r="C45" i="29"/>
  <c r="D45" i="29" s="1"/>
  <c r="I25" i="29"/>
  <c r="I20" i="29"/>
  <c r="I7" i="29"/>
  <c r="D33" i="28"/>
  <c r="D44" i="28"/>
  <c r="D39" i="28"/>
  <c r="D38" i="28"/>
  <c r="D34" i="28"/>
  <c r="D37" i="28"/>
  <c r="D36" i="28"/>
  <c r="D35" i="28"/>
  <c r="I28" i="28"/>
  <c r="I5" i="28"/>
  <c r="I27" i="28"/>
  <c r="I21" i="28"/>
  <c r="C45" i="28"/>
  <c r="D45" i="28" s="1"/>
  <c r="C51" i="27"/>
  <c r="I35" i="27" s="1"/>
  <c r="I34" i="26"/>
  <c r="I28" i="26"/>
  <c r="I22" i="26"/>
  <c r="I32" i="26"/>
  <c r="I29" i="26"/>
  <c r="I31" i="26"/>
  <c r="I36" i="26"/>
  <c r="I26" i="26"/>
  <c r="I23" i="26"/>
  <c r="I25" i="26"/>
  <c r="I5" i="26"/>
  <c r="D41" i="26"/>
  <c r="D52" i="26"/>
  <c r="D42" i="26"/>
  <c r="D46" i="26"/>
  <c r="D45" i="26"/>
  <c r="D44" i="26"/>
  <c r="D43" i="26"/>
  <c r="I4" i="26"/>
  <c r="I27" i="26"/>
  <c r="I30" i="26"/>
  <c r="C53" i="26"/>
  <c r="D53" i="26" s="1"/>
  <c r="I24" i="26"/>
  <c r="I33" i="26"/>
  <c r="I6" i="26"/>
  <c r="I35" i="26"/>
  <c r="I21" i="26"/>
  <c r="D40" i="27" l="1"/>
  <c r="I32" i="27"/>
  <c r="I6" i="27"/>
  <c r="I24" i="27"/>
  <c r="D41" i="27"/>
  <c r="D51" i="27"/>
  <c r="D45" i="27"/>
  <c r="D44" i="27"/>
  <c r="D43" i="27"/>
  <c r="D42" i="27"/>
  <c r="I28" i="27"/>
  <c r="I4" i="27"/>
  <c r="I30" i="27"/>
  <c r="I5" i="27"/>
  <c r="I26" i="27"/>
  <c r="I7" i="27"/>
  <c r="I27" i="27"/>
  <c r="I33" i="27"/>
  <c r="D46" i="27"/>
  <c r="I25" i="27"/>
  <c r="I31" i="27"/>
  <c r="C52" i="27"/>
  <c r="D52" i="27" s="1"/>
  <c r="I22" i="27"/>
  <c r="I34" i="27"/>
  <c r="I23" i="27"/>
  <c r="I29" i="27"/>
  <c r="G18" i="18" l="1"/>
  <c r="H18" i="18"/>
  <c r="G19" i="18"/>
  <c r="H19" i="18"/>
  <c r="G20" i="18"/>
  <c r="H20" i="18"/>
  <c r="G21" i="18"/>
  <c r="H21" i="18"/>
  <c r="G22" i="18"/>
  <c r="H22" i="18"/>
  <c r="G23" i="18"/>
  <c r="H23" i="18"/>
  <c r="G24" i="18"/>
  <c r="H24" i="18"/>
  <c r="C36" i="22" l="1"/>
  <c r="F25" i="22"/>
  <c r="E25" i="22"/>
  <c r="H5" i="22"/>
  <c r="G5" i="22"/>
  <c r="H4" i="22"/>
  <c r="G4" i="22"/>
  <c r="C34" i="21"/>
  <c r="F23" i="21"/>
  <c r="E23" i="21"/>
  <c r="D23" i="21"/>
  <c r="H5" i="21"/>
  <c r="G5" i="21"/>
  <c r="H4" i="21"/>
  <c r="G4" i="21"/>
  <c r="C46" i="20"/>
  <c r="F35" i="20"/>
  <c r="E35" i="20"/>
  <c r="H4" i="20"/>
  <c r="G4" i="20"/>
  <c r="C44" i="19"/>
  <c r="F33" i="19"/>
  <c r="E33" i="19"/>
  <c r="D33" i="19"/>
  <c r="H4" i="19"/>
  <c r="G4" i="19"/>
  <c r="C36" i="18"/>
  <c r="F25" i="18"/>
  <c r="E25" i="18"/>
  <c r="H17" i="18"/>
  <c r="G17" i="18"/>
  <c r="H16" i="18"/>
  <c r="G16" i="18"/>
  <c r="H15" i="18"/>
  <c r="G15" i="18"/>
  <c r="H14" i="18"/>
  <c r="G14" i="18"/>
  <c r="H4" i="18"/>
  <c r="G4" i="18"/>
  <c r="C36" i="17"/>
  <c r="F25" i="17"/>
  <c r="E25" i="17"/>
  <c r="H4" i="17"/>
  <c r="G4" i="17"/>
  <c r="C46" i="16"/>
  <c r="F35" i="16"/>
  <c r="E35" i="16"/>
  <c r="H10" i="16"/>
  <c r="G10" i="16"/>
  <c r="H9" i="16"/>
  <c r="G9" i="16"/>
  <c r="H8" i="16"/>
  <c r="G8" i="16"/>
  <c r="H7" i="16"/>
  <c r="G7" i="16"/>
  <c r="H6" i="16"/>
  <c r="G6" i="16"/>
  <c r="H5" i="16"/>
  <c r="G5" i="16"/>
  <c r="H4" i="16"/>
  <c r="G4" i="16"/>
  <c r="G25" i="22" l="1"/>
  <c r="C40" i="22" s="1"/>
  <c r="H25" i="22"/>
  <c r="C41" i="22" s="1"/>
  <c r="H25" i="17"/>
  <c r="C41" i="17" s="1"/>
  <c r="G25" i="17"/>
  <c r="C40" i="17" s="1"/>
  <c r="G33" i="19"/>
  <c r="C48" i="19" s="1"/>
  <c r="H33" i="19"/>
  <c r="C49" i="19" s="1"/>
  <c r="G23" i="21"/>
  <c r="C38" i="21" s="1"/>
  <c r="H25" i="18"/>
  <c r="C41" i="18" s="1"/>
  <c r="H23" i="21"/>
  <c r="G35" i="20"/>
  <c r="C50" i="20" s="1"/>
  <c r="H35" i="20"/>
  <c r="C51" i="20" s="1"/>
  <c r="G25" i="18"/>
  <c r="C40" i="18" s="1"/>
  <c r="C50" i="16"/>
  <c r="I15" i="22" l="1"/>
  <c r="I12" i="22"/>
  <c r="I19" i="22"/>
  <c r="I16" i="22"/>
  <c r="I7" i="22"/>
  <c r="I23" i="22"/>
  <c r="I8" i="22"/>
  <c r="I13" i="22"/>
  <c r="I11" i="22"/>
  <c r="I24" i="22"/>
  <c r="I17" i="22"/>
  <c r="I9" i="22"/>
  <c r="I20" i="22"/>
  <c r="I21" i="22"/>
  <c r="I14" i="22"/>
  <c r="I22" i="22"/>
  <c r="I18" i="22"/>
  <c r="I6" i="22"/>
  <c r="I10" i="22"/>
  <c r="I5" i="20"/>
  <c r="I13" i="20"/>
  <c r="I21" i="20"/>
  <c r="I25" i="20"/>
  <c r="I29" i="20"/>
  <c r="I24" i="20"/>
  <c r="I9" i="20"/>
  <c r="I17" i="20"/>
  <c r="I33" i="20"/>
  <c r="I12" i="20"/>
  <c r="I32" i="20"/>
  <c r="I6" i="20"/>
  <c r="I10" i="20"/>
  <c r="I14" i="20"/>
  <c r="I22" i="20"/>
  <c r="I26" i="20"/>
  <c r="I30" i="20"/>
  <c r="I34" i="20"/>
  <c r="I16" i="20"/>
  <c r="I18" i="20"/>
  <c r="I8" i="20"/>
  <c r="I28" i="20"/>
  <c r="I7" i="20"/>
  <c r="I11" i="20"/>
  <c r="I15" i="20"/>
  <c r="I19" i="20"/>
  <c r="I23" i="20"/>
  <c r="I27" i="20"/>
  <c r="I31" i="20"/>
  <c r="I20" i="20"/>
  <c r="I9" i="19"/>
  <c r="I25" i="19"/>
  <c r="I19" i="19"/>
  <c r="I24" i="19"/>
  <c r="I13" i="19"/>
  <c r="I17" i="19"/>
  <c r="I29" i="19"/>
  <c r="I11" i="19"/>
  <c r="I27" i="19"/>
  <c r="I8" i="19"/>
  <c r="I32" i="19"/>
  <c r="I5" i="19"/>
  <c r="I21" i="19"/>
  <c r="I15" i="19"/>
  <c r="I20" i="19"/>
  <c r="I10" i="19"/>
  <c r="I14" i="19"/>
  <c r="I22" i="19"/>
  <c r="I23" i="19"/>
  <c r="I16" i="19"/>
  <c r="I6" i="19"/>
  <c r="I18" i="19"/>
  <c r="I26" i="19"/>
  <c r="I30" i="19"/>
  <c r="I7" i="19"/>
  <c r="I31" i="19"/>
  <c r="I12" i="19"/>
  <c r="I28" i="19"/>
  <c r="I22" i="17"/>
  <c r="I23" i="17"/>
  <c r="I24" i="17"/>
  <c r="I6" i="17"/>
  <c r="I10" i="17"/>
  <c r="I14" i="17"/>
  <c r="I18" i="17"/>
  <c r="I20" i="17"/>
  <c r="I8" i="17"/>
  <c r="I16" i="17"/>
  <c r="I12" i="17"/>
  <c r="I21" i="17"/>
  <c r="I15" i="17"/>
  <c r="I9" i="17"/>
  <c r="I19" i="17"/>
  <c r="I13" i="17"/>
  <c r="I7" i="17"/>
  <c r="I17" i="17"/>
  <c r="I11" i="17"/>
  <c r="I5" i="17"/>
  <c r="I25" i="22"/>
  <c r="I25" i="17"/>
  <c r="D35" i="17"/>
  <c r="I17" i="18"/>
  <c r="I20" i="18"/>
  <c r="I21" i="18"/>
  <c r="I24" i="18"/>
  <c r="I23" i="18"/>
  <c r="I19" i="18"/>
  <c r="I22" i="18"/>
  <c r="D35" i="18"/>
  <c r="I18" i="18"/>
  <c r="I4" i="18"/>
  <c r="D43" i="19"/>
  <c r="C52" i="20"/>
  <c r="D52" i="20" s="1"/>
  <c r="D35" i="22"/>
  <c r="D45" i="20"/>
  <c r="I4" i="20"/>
  <c r="D33" i="22"/>
  <c r="D36" i="22"/>
  <c r="D32" i="22"/>
  <c r="D41" i="22"/>
  <c r="D31" i="22"/>
  <c r="D34" i="22"/>
  <c r="D30" i="22"/>
  <c r="I5" i="22"/>
  <c r="I4" i="22"/>
  <c r="C42" i="22"/>
  <c r="D42" i="22" s="1"/>
  <c r="C39" i="21"/>
  <c r="D43" i="20"/>
  <c r="D42" i="20"/>
  <c r="D51" i="20"/>
  <c r="D41" i="20"/>
  <c r="D44" i="20"/>
  <c r="D40" i="20"/>
  <c r="D46" i="20"/>
  <c r="I35" i="20"/>
  <c r="D40" i="19"/>
  <c r="D42" i="19"/>
  <c r="D41" i="19"/>
  <c r="D49" i="19"/>
  <c r="D39" i="19"/>
  <c r="D38" i="19"/>
  <c r="C50" i="19"/>
  <c r="D50" i="19" s="1"/>
  <c r="I4" i="19"/>
  <c r="D44" i="19"/>
  <c r="I33" i="19"/>
  <c r="D36" i="18"/>
  <c r="C42" i="18"/>
  <c r="D42" i="18" s="1"/>
  <c r="I25" i="18"/>
  <c r="I14" i="18"/>
  <c r="D33" i="18"/>
  <c r="D32" i="18"/>
  <c r="I16" i="18"/>
  <c r="I15" i="18"/>
  <c r="D41" i="18"/>
  <c r="D31" i="18"/>
  <c r="D34" i="18"/>
  <c r="D30" i="18"/>
  <c r="C42" i="17"/>
  <c r="D42" i="17" s="1"/>
  <c r="I4" i="17"/>
  <c r="D36" i="17"/>
  <c r="D33" i="17"/>
  <c r="D32" i="17"/>
  <c r="D41" i="17"/>
  <c r="D31" i="17"/>
  <c r="D34" i="17"/>
  <c r="D30" i="17"/>
  <c r="C51" i="16"/>
  <c r="I11" i="21" l="1"/>
  <c r="I7" i="21"/>
  <c r="I15" i="21"/>
  <c r="I19" i="21"/>
  <c r="I17" i="21"/>
  <c r="I9" i="21"/>
  <c r="I13" i="21"/>
  <c r="I21" i="21"/>
  <c r="I10" i="21"/>
  <c r="I20" i="21"/>
  <c r="I8" i="21"/>
  <c r="I6" i="21"/>
  <c r="I22" i="21"/>
  <c r="I14" i="21"/>
  <c r="I12" i="21"/>
  <c r="I18" i="21"/>
  <c r="I16" i="21"/>
  <c r="I19" i="16"/>
  <c r="I23" i="16"/>
  <c r="I27" i="16"/>
  <c r="I31" i="16"/>
  <c r="I21" i="16"/>
  <c r="I22" i="16"/>
  <c r="I15" i="16"/>
  <c r="I17" i="16"/>
  <c r="I33" i="16"/>
  <c r="I14" i="16"/>
  <c r="I12" i="16"/>
  <c r="I20" i="16"/>
  <c r="I24" i="16"/>
  <c r="I28" i="16"/>
  <c r="I32" i="16"/>
  <c r="I25" i="16"/>
  <c r="I26" i="16"/>
  <c r="I16" i="16"/>
  <c r="I29" i="16"/>
  <c r="I18" i="16"/>
  <c r="I34" i="16"/>
  <c r="I11" i="16"/>
  <c r="I13" i="16"/>
  <c r="I30" i="16"/>
  <c r="D45" i="16"/>
  <c r="D33" i="21"/>
  <c r="D31" i="21"/>
  <c r="D28" i="21"/>
  <c r="C40" i="21"/>
  <c r="D40" i="21" s="1"/>
  <c r="D39" i="21"/>
  <c r="D34" i="21"/>
  <c r="I5" i="21"/>
  <c r="D29" i="21"/>
  <c r="D30" i="21"/>
  <c r="I4" i="21"/>
  <c r="D32" i="21"/>
  <c r="I23" i="21"/>
  <c r="D43" i="16"/>
  <c r="D42" i="16"/>
  <c r="D51" i="16"/>
  <c r="D41" i="16"/>
  <c r="D44" i="16"/>
  <c r="D40" i="16"/>
  <c r="D46" i="16"/>
  <c r="I7" i="16"/>
  <c r="I4" i="16"/>
  <c r="I6" i="16"/>
  <c r="I8" i="16"/>
  <c r="C52" i="16"/>
  <c r="D52" i="16" s="1"/>
  <c r="I10" i="16"/>
  <c r="I5" i="16"/>
  <c r="I9" i="16"/>
  <c r="I35" i="16"/>
</calcChain>
</file>

<file path=xl/sharedStrings.xml><?xml version="1.0" encoding="utf-8"?>
<sst xmlns="http://schemas.openxmlformats.org/spreadsheetml/2006/main" count="713" uniqueCount="141">
  <si>
    <t>Ricavo totale</t>
  </si>
  <si>
    <t>Costo totale</t>
  </si>
  <si>
    <t>Totale</t>
  </si>
  <si>
    <t>BA unitaria</t>
  </si>
  <si>
    <t>Costo totale %</t>
  </si>
  <si>
    <t>Prezzo unitario offerto</t>
  </si>
  <si>
    <t>Costi generali</t>
  </si>
  <si>
    <t>Voce di costo</t>
  </si>
  <si>
    <t>Prodotti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</si>
  <si>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</si>
  <si>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</si>
  <si>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</si>
  <si>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</si>
  <si>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</si>
  <si>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</si>
  <si>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</si>
  <si>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</si>
  <si>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COSTI ULTERIORI GESTIONE COMMESSA</t>
  </si>
  <si>
    <t>Quantità richiesta</t>
  </si>
  <si>
    <t>COSTI E RICAVI DALLA VENDITA DI PRODOTTI E PRESTAZIONI CONNESSE / AGGIUNTIVE</t>
  </si>
  <si>
    <t>Valori preimpostati da Consip (da non modificare) o celle da lasciare vuote</t>
  </si>
  <si>
    <t>Subtotali ricavi</t>
  </si>
  <si>
    <t>Subtotali costi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</si>
  <si>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</si>
  <si>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</si>
  <si>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</si>
  <si>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</si>
  <si>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</si>
  <si>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Fee a carico del fornitore</t>
  </si>
  <si>
    <t>Verifiche ispettive</t>
  </si>
  <si>
    <t>Fideiussioni</t>
  </si>
  <si>
    <t>Personalizzazione con scritte e/o bande adesive</t>
  </si>
  <si>
    <t xml:space="preserve">Predisposizione per Radio Ricetrasmittente per Forze di Polizia </t>
  </si>
  <si>
    <t>Predisposizione per Radio per Polizia locale</t>
  </si>
  <si>
    <t>Predisposizione per Radio con materiale fornito dall'Amministrazione</t>
  </si>
  <si>
    <t xml:space="preserve"> “Pacchetto Assistenza”: 4 anni - 60.000 km</t>
  </si>
  <si>
    <t xml:space="preserve"> “Pacchetto Assistenza”: 4 anni - 100.000 km</t>
  </si>
  <si>
    <t xml:space="preserve"> “Pacchetto Assistenza”: 6 anni - 90.000 km</t>
  </si>
  <si>
    <t xml:space="preserve"> “Pacchetto Assistenza”: 6 anni - 150.000 km </t>
  </si>
  <si>
    <t>Contributo ANAC</t>
  </si>
  <si>
    <t>Lotto 1</t>
  </si>
  <si>
    <t>Lotto 2</t>
  </si>
  <si>
    <t>Lotto 3</t>
  </si>
  <si>
    <t>Lotto 4</t>
  </si>
  <si>
    <t>Lotto 5</t>
  </si>
  <si>
    <t>Lotto 6</t>
  </si>
  <si>
    <t xml:space="preserve"> “Pacchetto Assistenza”: 4 anni - 40.000 km</t>
  </si>
  <si>
    <t xml:space="preserve"> “Pacchetto Assistenza”: 4 anni - 80.000 km</t>
  </si>
  <si>
    <t xml:space="preserve"> “Pacchetto Assistenza”: 6 anni - 60.000 km</t>
  </si>
  <si>
    <t>Lotto 7</t>
  </si>
  <si>
    <t>Lotto 8</t>
  </si>
  <si>
    <t>Lotto 9</t>
  </si>
  <si>
    <t>Lotto 10</t>
  </si>
  <si>
    <t>Premi assicurativi</t>
  </si>
  <si>
    <t>Opzione gestione pneumatici solo estivi: 4 anni - 60.000 km</t>
  </si>
  <si>
    <t>Opzione gestione pneumatici estivi e invernali: 4 anni - 60.000 km</t>
  </si>
  <si>
    <t>Opzione gestione pneumatici solo estivi: 4 anni - 100000 km</t>
  </si>
  <si>
    <t>Opzione gestione pneumatici estivi e invernali: 4 anni - 100.000 km</t>
  </si>
  <si>
    <t>Opzione gestione pneumatici solo estivi: 6 anni - 90.000 km</t>
  </si>
  <si>
    <t>Opzione gestione pneumatici estivi e invernali: 6 anni - 90.000 km</t>
  </si>
  <si>
    <t>Opzione gestione pneumatici solo estivi: 6 anni - 150.000 km</t>
  </si>
  <si>
    <t>Opzione gestione pneumatici estivi e invernali: 6 anni - 150.000 km</t>
  </si>
  <si>
    <t>Opzione gestione pneumatici solo estivi: 4 anni - 40.000 km</t>
  </si>
  <si>
    <t>Opzione gestione pneumatici estivi e invernali: 4 anni - 40.000 km</t>
  </si>
  <si>
    <t>Opzione gestione pneumatici estivi e invernali: 4 anni - 80.000 km</t>
  </si>
  <si>
    <t>Opzione gestione pneumatici solo estivi: 6 anni - 60.000 km</t>
  </si>
  <si>
    <t>Opzione gestione pneumatici estivi e invernali: 6 anni - 60.000 km</t>
  </si>
  <si>
    <t>Opzione gestione pneumatici solo estivi: 6 anni - 120.000 km</t>
  </si>
  <si>
    <t>Opzione gestione pneumatici estivi e invernali: 6 anni - 120.000 km</t>
  </si>
  <si>
    <t>Premi assucurativi</t>
  </si>
  <si>
    <t xml:space="preserve"> “Pacchetto Assistenza”: 6 anni - 150.000 km</t>
  </si>
  <si>
    <t>Lotto 11</t>
  </si>
  <si>
    <t>Furgone leggero grande</t>
  </si>
  <si>
    <t>Vernice carrozzeria in colori di Istituto</t>
  </si>
  <si>
    <t>Kit installazione mobile</t>
  </si>
  <si>
    <t xml:space="preserve">Kit installazione fissa </t>
  </si>
  <si>
    <t xml:space="preserve">Kit cinofilo </t>
  </si>
  <si>
    <t xml:space="preserve">Telecamera videosorveglianza per KIT cinofilo </t>
  </si>
  <si>
    <t>N. 1 porta cartelle/documenti</t>
  </si>
  <si>
    <t>N. 1 porta-arma lunga - bloccaggio meccanico (PM12 o PMX)</t>
  </si>
  <si>
    <t>Caricabatteria veicolare tipo SELEX CBV808E completo di slitta</t>
  </si>
  <si>
    <t>Luce leggimappa LED anteriore</t>
  </si>
  <si>
    <t>N. 2 luci lampeggianti LED da incasso blu - zona anteriore calandra/specchietti</t>
  </si>
  <si>
    <t>N. 1 faro direzionale LED blu lampeggiante interno con ventosa</t>
  </si>
  <si>
    <t>N. 1 Torcia LED</t>
  </si>
  <si>
    <t>N. 4 fari flash blu a tecnologia LED</t>
  </si>
  <si>
    <t>Servizio di Rottamazione</t>
  </si>
  <si>
    <t>Furgone leggero medio elettrico</t>
  </si>
  <si>
    <t>Sistemi di ricarica (wall box 22 KW hardware per uso domestico)</t>
  </si>
  <si>
    <t>Sistemi di ricarica (wall box 22 KW hardware per uso aziendale)</t>
  </si>
  <si>
    <t>Opzione gestione pneumatici solo estivi: 4 anni - 80000 km</t>
  </si>
  <si>
    <t xml:space="preserve"> “Pacchetto Assistenza”: 6 anni - 120.000 km </t>
  </si>
  <si>
    <t>Furgone pesante grande</t>
  </si>
  <si>
    <t>Opzione gestione pneumatici: 6 anni - 90.000 km</t>
  </si>
  <si>
    <t>Opzione gestione pneumatici: 6 anni - 150.000 km</t>
  </si>
  <si>
    <t>Autocarro piccolo</t>
  </si>
  <si>
    <t>N. 2 fari flash blu a tecnologia LED</t>
  </si>
  <si>
    <t>Veicolo 9 posti</t>
  </si>
  <si>
    <t>N. 1 porta-arma lunga (PM12 o PMX)</t>
  </si>
  <si>
    <t>Veicolo 9 posti elettrico</t>
  </si>
  <si>
    <t>Minibus</t>
  </si>
  <si>
    <t>Vernice carrozzeria "Colori d'Istituto" - 1 colore pastello</t>
  </si>
  <si>
    <t>Vernice carrozzeria "Colori d'Istituto" - 1 colore metalizzato</t>
  </si>
  <si>
    <t xml:space="preserve">Verniciatura antivandalo esterna </t>
  </si>
  <si>
    <t>Predisposizione radio in uso presso l'Amministrazione</t>
  </si>
  <si>
    <t>Kit trasporto disabili</t>
  </si>
  <si>
    <t>Sensori di Parcheggio</t>
  </si>
  <si>
    <t>Set completo di aerotermi e/o convettori</t>
  </si>
  <si>
    <t>Vetri doppi laterali</t>
  </si>
  <si>
    <t>Vetri laterali oscurati e ad isolamento termico</t>
  </si>
  <si>
    <t>Tende in tessuto per i finestrini passeggeri e lunotto</t>
  </si>
  <si>
    <t>Parabrezza riscaldato elettricamente</t>
  </si>
  <si>
    <t>Sedili passeggeri reclinabili con bracciolo abbattibile lato corridoio</t>
  </si>
  <si>
    <t xml:space="preserve">Sedile conducente riscaldato </t>
  </si>
  <si>
    <t>Botole al tetto a comando elettrico</t>
  </si>
  <si>
    <t>Pacchetto di assistenza: 6 anni - 90.000 km</t>
  </si>
  <si>
    <t>Pacchetto di assistenza: 6 anni - 150.000 km</t>
  </si>
  <si>
    <t xml:space="preserve">Rottamazione </t>
  </si>
  <si>
    <t>Autobus lungo classe III</t>
  </si>
  <si>
    <t xml:space="preserve">Vernice antivandalo esterna </t>
  </si>
  <si>
    <t xml:space="preserve">Vetro oscurato isolamento termico </t>
  </si>
  <si>
    <t xml:space="preserve">Chiusura centralizzata sportello vano bagagli </t>
  </si>
  <si>
    <t xml:space="preserve">Sedili passeggeri reclinabili con bracciolo abbatibile lato corridoio </t>
  </si>
  <si>
    <t xml:space="preserve">Sistemi di specchi retrovisori realizzati con telecamere </t>
  </si>
  <si>
    <t>Set completo areotomi e/o convettori</t>
  </si>
  <si>
    <t xml:space="preserve">Parabrezza riscaldato elettricamente </t>
  </si>
  <si>
    <t>Autobus granturismo</t>
  </si>
  <si>
    <t xml:space="preserve">Impianto video </t>
  </si>
  <si>
    <t>Frigo</t>
  </si>
  <si>
    <t xml:space="preserve">Veicolo multifunzione trasporto merci </t>
  </si>
  <si>
    <t xml:space="preserve">Veicolo Multifunzione trasporto merci e persone </t>
  </si>
  <si>
    <t xml:space="preserve">Kit - Allesimento per unità cinofile solo per veicoli multifunzione merci </t>
  </si>
  <si>
    <t>Veicolo Multifunzione trasporto merci e persone elettrico</t>
  </si>
  <si>
    <t>Lotto 12</t>
  </si>
  <si>
    <t>Veicolo Pick-up cabina singola</t>
  </si>
  <si>
    <t>KIT Antincendio scarrabile</t>
  </si>
  <si>
    <t xml:space="preserve">Kit trasporto cinofilo </t>
  </si>
  <si>
    <t>Rottamazione</t>
  </si>
  <si>
    <t>Lotto 13</t>
  </si>
  <si>
    <t>Veicolo Pick-up cabina doppia</t>
  </si>
  <si>
    <t>Costo unitario acquisto /produzione (per veicolo e opzioni di prodotto) - Costo unitario servizio (per opzioni di servizio)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</si>
</sst>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6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6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 wrapText="1"/>
    </xf>
    <xf numFmtId="44" fontId="2" fillId="5" borderId="1" xfId="1" applyFont="1" applyFill="1" applyBorder="1" applyAlignment="1">
      <alignment vertical="center" wrapText="1"/>
    </xf>
    <xf numFmtId="165" fontId="2" fillId="5" borderId="1" xfId="2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164" fontId="3" fillId="9" borderId="1" xfId="1" applyNumberFormat="1" applyFont="1" applyFill="1" applyBorder="1" applyAlignment="1">
      <alignment vertical="center" wrapText="1"/>
    </xf>
    <xf numFmtId="164" fontId="5" fillId="11" borderId="1" xfId="1" applyNumberFormat="1" applyFont="1" applyFill="1" applyBorder="1" applyAlignment="1">
      <alignment vertical="center" wrapText="1"/>
    </xf>
    <xf numFmtId="164" fontId="5" fillId="8" borderId="1" xfId="1" applyNumberFormat="1" applyFont="1" applyFill="1" applyBorder="1" applyAlignment="1">
      <alignment vertical="center" wrapText="1"/>
    </xf>
    <xf numFmtId="165" fontId="3" fillId="9" borderId="1" xfId="2" applyNumberFormat="1" applyFont="1" applyFill="1" applyBorder="1" applyAlignment="1">
      <alignment vertical="center" wrapText="1"/>
    </xf>
    <xf numFmtId="165" fontId="2" fillId="5" borderId="1" xfId="2" applyNumberFormat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44" fontId="5" fillId="8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165" fontId="9" fillId="5" borderId="1" xfId="2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3" xr:uid="{6337A46C-E6EC-4453-A2F1-6840EDF98F95}"/>
    <cellStyle name="Percentuale" xfId="2" builtinId="5"/>
    <cellStyle name="Valuta" xfId="1" builtinId="4"/>
    <cellStyle name="Valuta 2" xfId="4" xr:uid="{B345AD4C-50BB-4330-9EB0-1CDA79E62E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3"/>
  <sheetViews>
    <sheetView tabSelected="1" workbookViewId="0">
      <selection activeCell="F14" sqref="F14"/>
    </sheetView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31" t="s">
        <v>24</v>
      </c>
      <c r="C2" s="31"/>
      <c r="D2" s="31"/>
      <c r="E2" s="31"/>
      <c r="F2" s="31"/>
    </row>
    <row r="3" spans="2:6" x14ac:dyDescent="0.35">
      <c r="B3" s="2"/>
      <c r="C3" s="3"/>
      <c r="D3" s="4"/>
      <c r="E3" s="5"/>
      <c r="F3" s="6" t="s">
        <v>16</v>
      </c>
    </row>
    <row r="4" spans="2:6" x14ac:dyDescent="0.35">
      <c r="B4" s="39"/>
      <c r="C4" s="39"/>
      <c r="D4" s="39"/>
      <c r="E4" s="39"/>
      <c r="F4" s="6" t="s">
        <v>20</v>
      </c>
    </row>
    <row r="5" spans="2:6" x14ac:dyDescent="0.35">
      <c r="B5" s="43"/>
      <c r="C5" s="43"/>
      <c r="D5" s="43"/>
      <c r="E5" s="43"/>
      <c r="F5" s="6" t="s">
        <v>14</v>
      </c>
    </row>
    <row r="6" spans="2:6" x14ac:dyDescent="0.35">
      <c r="B6" s="40"/>
      <c r="C6" s="40"/>
      <c r="D6" s="40"/>
      <c r="E6" s="40"/>
      <c r="F6" s="6" t="s">
        <v>15</v>
      </c>
    </row>
    <row r="7" spans="2:6" x14ac:dyDescent="0.35">
      <c r="B7" s="41"/>
      <c r="C7" s="41"/>
      <c r="D7" s="41"/>
      <c r="E7" s="41"/>
      <c r="F7" s="6" t="s">
        <v>21</v>
      </c>
    </row>
    <row r="8" spans="2:6" x14ac:dyDescent="0.35">
      <c r="B8" s="42"/>
      <c r="C8" s="42"/>
      <c r="D8" s="42"/>
      <c r="E8" s="42"/>
      <c r="F8" s="6" t="s">
        <v>22</v>
      </c>
    </row>
    <row r="10" spans="2:6" x14ac:dyDescent="0.35">
      <c r="B10" s="32" t="s">
        <v>23</v>
      </c>
      <c r="C10" s="32"/>
      <c r="D10" s="32"/>
      <c r="E10" s="32"/>
      <c r="F10" s="32"/>
    </row>
    <row r="11" spans="2:6" ht="33" customHeight="1" x14ac:dyDescent="0.35">
      <c r="B11" s="33" t="s">
        <v>25</v>
      </c>
      <c r="C11" s="34"/>
      <c r="D11" s="34"/>
      <c r="E11" s="34"/>
      <c r="F11" s="35"/>
    </row>
    <row r="12" spans="2:6" ht="33" customHeight="1" x14ac:dyDescent="0.35">
      <c r="B12" s="36" t="s">
        <v>27</v>
      </c>
      <c r="C12" s="37"/>
      <c r="D12" s="37"/>
      <c r="E12" s="37"/>
      <c r="F12" s="38"/>
    </row>
    <row r="13" spans="2:6" ht="33" customHeight="1" x14ac:dyDescent="0.35">
      <c r="B13" s="36" t="s">
        <v>26</v>
      </c>
      <c r="C13" s="37"/>
      <c r="D13" s="37"/>
      <c r="E13" s="37"/>
      <c r="F13" s="38"/>
    </row>
  </sheetData>
  <mergeCells count="10">
    <mergeCell ref="B2:F2"/>
    <mergeCell ref="B10:F10"/>
    <mergeCell ref="B11:F11"/>
    <mergeCell ref="B12:F12"/>
    <mergeCell ref="B13:F13"/>
    <mergeCell ref="B4:E4"/>
    <mergeCell ref="B6:E6"/>
    <mergeCell ref="B7:E7"/>
    <mergeCell ref="B8:E8"/>
    <mergeCell ref="B5:E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&amp;C&amp;"Arial,Normale"&amp;16All. 13_ Schema di conto economico</oddHeader>
    <oddFooter xml:space="preserve">&amp;L&amp;"Arial,Normale"&amp;9ID 2971 - AQ Veicoli commerciali in acqusto&amp;R&amp;"Arial,Normale"&amp;9CLASSIFICAZIONE CONSIP: AMBITO PUBBLICO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6BAB-627C-4485-A903-4D6FA528422D}">
  <sheetPr>
    <pageSetUpPr fitToPage="1"/>
  </sheetPr>
  <dimension ref="B1:P53"/>
  <sheetViews>
    <sheetView view="pageLayout" topLeftCell="A24" zoomScale="77" zoomScaleNormal="100" zoomScalePageLayoutView="77" workbookViewId="0">
      <selection activeCell="B57" sqref="B57"/>
    </sheetView>
  </sheetViews>
  <sheetFormatPr defaultColWidth="8.81640625" defaultRowHeight="12" x14ac:dyDescent="0.35"/>
  <cols>
    <col min="1" max="1" width="1.54296875" style="1" customWidth="1"/>
    <col min="2" max="2" width="71.7265625" style="1" bestFit="1" customWidth="1"/>
    <col min="3" max="3" width="11.453125" style="1" customWidth="1"/>
    <col min="4" max="4" width="16.1796875" style="1" customWidth="1"/>
    <col min="5" max="5" width="13.453125" style="1" customWidth="1"/>
    <col min="6" max="6" width="19.36328125" style="1" customWidth="1"/>
    <col min="7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5" ht="14.5" customHeight="1" x14ac:dyDescent="0.35">
      <c r="B1" s="45" t="s">
        <v>40</v>
      </c>
      <c r="C1" s="45"/>
      <c r="D1" s="45"/>
      <c r="E1" s="45"/>
      <c r="F1" s="45"/>
      <c r="G1" s="45"/>
      <c r="H1" s="45"/>
      <c r="I1" s="45"/>
      <c r="J1" s="45"/>
      <c r="K1" s="45"/>
    </row>
    <row r="2" spans="2:15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5" ht="78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5" ht="13" x14ac:dyDescent="0.35">
      <c r="B4" s="30" t="s">
        <v>72</v>
      </c>
      <c r="C4" s="9">
        <v>250</v>
      </c>
      <c r="D4" s="29">
        <v>40000</v>
      </c>
      <c r="E4" s="10"/>
      <c r="F4" s="10"/>
      <c r="G4" s="11">
        <f t="shared" ref="G4:G22" si="0">E4*C4</f>
        <v>0</v>
      </c>
      <c r="H4" s="11">
        <f t="shared" ref="H4:H9" si="1">F4*C4</f>
        <v>0</v>
      </c>
      <c r="I4" s="12" t="e">
        <f t="shared" ref="I4:I22" si="2">H4/$C$51</f>
        <v>#DIV/0!</v>
      </c>
      <c r="J4" s="26"/>
      <c r="K4" s="28"/>
    </row>
    <row r="5" spans="2:15" ht="13" x14ac:dyDescent="0.35">
      <c r="B5" s="30" t="s">
        <v>73</v>
      </c>
      <c r="C5" s="9">
        <v>200</v>
      </c>
      <c r="D5" s="29">
        <v>4300</v>
      </c>
      <c r="E5" s="10"/>
      <c r="F5" s="10"/>
      <c r="G5" s="11">
        <f t="shared" si="0"/>
        <v>0</v>
      </c>
      <c r="H5" s="11">
        <f t="shared" si="1"/>
        <v>0</v>
      </c>
      <c r="I5" s="12" t="e">
        <f t="shared" si="2"/>
        <v>#DIV/0!</v>
      </c>
      <c r="J5" s="26"/>
      <c r="K5" s="28"/>
    </row>
    <row r="6" spans="2:15" ht="13" x14ac:dyDescent="0.35">
      <c r="B6" s="30" t="s">
        <v>31</v>
      </c>
      <c r="C6" s="9">
        <v>180</v>
      </c>
      <c r="D6" s="29">
        <v>1600</v>
      </c>
      <c r="E6" s="10"/>
      <c r="F6" s="10"/>
      <c r="G6" s="11">
        <f t="shared" si="0"/>
        <v>0</v>
      </c>
      <c r="H6" s="11">
        <f t="shared" si="1"/>
        <v>0</v>
      </c>
      <c r="I6" s="12" t="e">
        <f t="shared" si="2"/>
        <v>#DIV/0!</v>
      </c>
      <c r="J6" s="26"/>
      <c r="K6" s="28"/>
    </row>
    <row r="7" spans="2:15" ht="13" x14ac:dyDescent="0.35">
      <c r="B7" s="30" t="s">
        <v>74</v>
      </c>
      <c r="C7" s="9">
        <v>50</v>
      </c>
      <c r="D7" s="29">
        <v>2200</v>
      </c>
      <c r="E7" s="10"/>
      <c r="F7" s="10"/>
      <c r="G7" s="11">
        <f t="shared" si="0"/>
        <v>0</v>
      </c>
      <c r="H7" s="11">
        <f t="shared" si="1"/>
        <v>0</v>
      </c>
      <c r="I7" s="12" t="e">
        <f t="shared" si="2"/>
        <v>#DIV/0!</v>
      </c>
      <c r="J7" s="26"/>
      <c r="K7" s="28"/>
    </row>
    <row r="8" spans="2:15" ht="13" x14ac:dyDescent="0.35">
      <c r="B8" s="30" t="s">
        <v>75</v>
      </c>
      <c r="C8" s="9">
        <v>100</v>
      </c>
      <c r="D8" s="29">
        <v>4500</v>
      </c>
      <c r="E8" s="10"/>
      <c r="F8" s="10"/>
      <c r="G8" s="11">
        <f t="shared" si="0"/>
        <v>0</v>
      </c>
      <c r="H8" s="11">
        <f t="shared" si="1"/>
        <v>0</v>
      </c>
      <c r="I8" s="12" t="e">
        <f t="shared" si="2"/>
        <v>#DIV/0!</v>
      </c>
      <c r="J8" s="26"/>
      <c r="K8" s="28"/>
    </row>
    <row r="9" spans="2:15" ht="13" x14ac:dyDescent="0.35">
      <c r="B9" s="30" t="s">
        <v>76</v>
      </c>
      <c r="C9" s="9">
        <v>25</v>
      </c>
      <c r="D9" s="29">
        <v>16000</v>
      </c>
      <c r="E9" s="10"/>
      <c r="F9" s="10"/>
      <c r="G9" s="11">
        <f t="shared" si="0"/>
        <v>0</v>
      </c>
      <c r="H9" s="11">
        <f t="shared" si="1"/>
        <v>0</v>
      </c>
      <c r="I9" s="12" t="e">
        <f t="shared" si="2"/>
        <v>#DIV/0!</v>
      </c>
      <c r="J9" s="26"/>
      <c r="K9" s="28"/>
    </row>
    <row r="10" spans="2:15" ht="13" x14ac:dyDescent="0.35">
      <c r="B10" s="30" t="s">
        <v>77</v>
      </c>
      <c r="C10" s="9">
        <v>20</v>
      </c>
      <c r="D10" s="29">
        <v>800</v>
      </c>
      <c r="E10" s="10"/>
      <c r="F10" s="10"/>
      <c r="G10" s="11">
        <f t="shared" si="0"/>
        <v>0</v>
      </c>
      <c r="H10" s="11">
        <f>F10*C10</f>
        <v>0</v>
      </c>
      <c r="I10" s="12" t="e">
        <f t="shared" si="2"/>
        <v>#DIV/0!</v>
      </c>
      <c r="J10" s="26"/>
      <c r="K10" s="28"/>
      <c r="L10" s="8"/>
      <c r="M10" s="8"/>
      <c r="N10" s="8"/>
      <c r="O10" s="8"/>
    </row>
    <row r="11" spans="2:15" ht="13" x14ac:dyDescent="0.35">
      <c r="B11" s="30" t="s">
        <v>32</v>
      </c>
      <c r="C11" s="9">
        <v>20</v>
      </c>
      <c r="D11" s="29">
        <v>2500</v>
      </c>
      <c r="E11" s="10"/>
      <c r="F11" s="10"/>
      <c r="G11" s="11">
        <f t="shared" si="0"/>
        <v>0</v>
      </c>
      <c r="H11" s="11">
        <f t="shared" ref="H11:H22" si="3">F11*C11</f>
        <v>0</v>
      </c>
      <c r="I11" s="12" t="e">
        <f t="shared" si="2"/>
        <v>#DIV/0!</v>
      </c>
      <c r="J11" s="26"/>
      <c r="K11" s="28"/>
      <c r="L11" s="8"/>
      <c r="M11" s="8"/>
      <c r="N11" s="8"/>
      <c r="O11" s="8"/>
    </row>
    <row r="12" spans="2:15" ht="13" x14ac:dyDescent="0.35">
      <c r="B12" s="30" t="s">
        <v>33</v>
      </c>
      <c r="C12" s="9">
        <v>30</v>
      </c>
      <c r="D12" s="29">
        <v>800</v>
      </c>
      <c r="E12" s="10"/>
      <c r="F12" s="10"/>
      <c r="G12" s="11">
        <f t="shared" si="0"/>
        <v>0</v>
      </c>
      <c r="H12" s="11">
        <f t="shared" si="3"/>
        <v>0</v>
      </c>
      <c r="I12" s="12" t="e">
        <f t="shared" si="2"/>
        <v>#DIV/0!</v>
      </c>
      <c r="J12" s="48"/>
      <c r="K12" s="49"/>
      <c r="L12" s="8"/>
      <c r="M12" s="8"/>
      <c r="N12" s="8"/>
      <c r="O12" s="8"/>
    </row>
    <row r="13" spans="2:15" ht="13" x14ac:dyDescent="0.35">
      <c r="B13" s="30" t="s">
        <v>34</v>
      </c>
      <c r="C13" s="9">
        <v>100</v>
      </c>
      <c r="D13" s="29">
        <v>600</v>
      </c>
      <c r="E13" s="10"/>
      <c r="F13" s="10"/>
      <c r="G13" s="11">
        <f t="shared" si="0"/>
        <v>0</v>
      </c>
      <c r="H13" s="11">
        <f t="shared" si="3"/>
        <v>0</v>
      </c>
      <c r="I13" s="12" t="e">
        <f t="shared" si="2"/>
        <v>#DIV/0!</v>
      </c>
      <c r="J13" s="26"/>
      <c r="K13" s="28"/>
      <c r="L13" s="8"/>
      <c r="M13" s="8"/>
      <c r="N13" s="8"/>
      <c r="O13" s="8"/>
    </row>
    <row r="14" spans="2:15" ht="13" x14ac:dyDescent="0.35">
      <c r="B14" s="30" t="s">
        <v>78</v>
      </c>
      <c r="C14" s="9">
        <v>150</v>
      </c>
      <c r="D14" s="29">
        <v>80</v>
      </c>
      <c r="E14" s="10"/>
      <c r="F14" s="10"/>
      <c r="G14" s="11">
        <f t="shared" si="0"/>
        <v>0</v>
      </c>
      <c r="H14" s="11">
        <f t="shared" si="3"/>
        <v>0</v>
      </c>
      <c r="I14" s="12" t="e">
        <f t="shared" si="2"/>
        <v>#DIV/0!</v>
      </c>
      <c r="J14" s="26"/>
      <c r="K14" s="28"/>
      <c r="L14" s="8"/>
      <c r="M14" s="8"/>
      <c r="N14" s="8"/>
      <c r="O14" s="8"/>
    </row>
    <row r="15" spans="2:15" ht="13" x14ac:dyDescent="0.35">
      <c r="B15" s="30" t="s">
        <v>79</v>
      </c>
      <c r="C15" s="9">
        <v>150</v>
      </c>
      <c r="D15" s="29">
        <v>380</v>
      </c>
      <c r="E15" s="10"/>
      <c r="F15" s="10"/>
      <c r="G15" s="11">
        <f t="shared" si="0"/>
        <v>0</v>
      </c>
      <c r="H15" s="11">
        <f t="shared" si="3"/>
        <v>0</v>
      </c>
      <c r="I15" s="12" t="e">
        <f t="shared" si="2"/>
        <v>#DIV/0!</v>
      </c>
      <c r="J15" s="26"/>
      <c r="K15" s="28"/>
      <c r="L15" s="8"/>
      <c r="M15" s="8"/>
      <c r="N15" s="8"/>
      <c r="O15" s="8"/>
    </row>
    <row r="16" spans="2:15" ht="13" x14ac:dyDescent="0.35">
      <c r="B16" s="30" t="s">
        <v>80</v>
      </c>
      <c r="C16" s="9">
        <v>160</v>
      </c>
      <c r="D16" s="29">
        <v>600</v>
      </c>
      <c r="E16" s="10"/>
      <c r="F16" s="10"/>
      <c r="G16" s="11">
        <f t="shared" si="0"/>
        <v>0</v>
      </c>
      <c r="H16" s="11">
        <f t="shared" si="3"/>
        <v>0</v>
      </c>
      <c r="I16" s="12" t="e">
        <f t="shared" si="2"/>
        <v>#DIV/0!</v>
      </c>
      <c r="J16" s="26"/>
      <c r="K16" s="28"/>
      <c r="L16" s="8"/>
      <c r="M16" s="8"/>
      <c r="N16" s="8"/>
      <c r="O16" s="8"/>
    </row>
    <row r="17" spans="2:15" ht="13" x14ac:dyDescent="0.35">
      <c r="B17" s="30" t="s">
        <v>81</v>
      </c>
      <c r="C17" s="9">
        <v>80</v>
      </c>
      <c r="D17" s="29">
        <v>150</v>
      </c>
      <c r="E17" s="10"/>
      <c r="F17" s="10"/>
      <c r="G17" s="11">
        <f t="shared" si="0"/>
        <v>0</v>
      </c>
      <c r="H17" s="11">
        <f t="shared" si="3"/>
        <v>0</v>
      </c>
      <c r="I17" s="12" t="e">
        <f t="shared" si="2"/>
        <v>#DIV/0!</v>
      </c>
      <c r="J17" s="26"/>
      <c r="K17" s="28"/>
      <c r="L17" s="8"/>
      <c r="M17" s="8"/>
      <c r="N17" s="8"/>
      <c r="O17" s="8"/>
    </row>
    <row r="18" spans="2:15" ht="26" customHeight="1" x14ac:dyDescent="0.35">
      <c r="B18" s="30" t="s">
        <v>82</v>
      </c>
      <c r="C18" s="9">
        <v>70</v>
      </c>
      <c r="D18" s="29">
        <v>500</v>
      </c>
      <c r="E18" s="10"/>
      <c r="F18" s="10"/>
      <c r="G18" s="11">
        <f t="shared" si="0"/>
        <v>0</v>
      </c>
      <c r="H18" s="11">
        <f t="shared" si="3"/>
        <v>0</v>
      </c>
      <c r="I18" s="12" t="e">
        <f t="shared" si="2"/>
        <v>#DIV/0!</v>
      </c>
      <c r="J18" s="26"/>
      <c r="K18" s="28"/>
      <c r="L18" s="8"/>
      <c r="M18" s="8"/>
      <c r="N18" s="8"/>
      <c r="O18" s="8"/>
    </row>
    <row r="19" spans="2:15" ht="13" x14ac:dyDescent="0.35">
      <c r="B19" s="30" t="s">
        <v>83</v>
      </c>
      <c r="C19" s="9">
        <v>90</v>
      </c>
      <c r="D19" s="29">
        <v>300</v>
      </c>
      <c r="E19" s="10"/>
      <c r="F19" s="10"/>
      <c r="G19" s="11">
        <f t="shared" si="0"/>
        <v>0</v>
      </c>
      <c r="H19" s="11">
        <f t="shared" si="3"/>
        <v>0</v>
      </c>
      <c r="I19" s="12" t="e">
        <f t="shared" si="2"/>
        <v>#DIV/0!</v>
      </c>
      <c r="J19" s="48"/>
      <c r="K19" s="49"/>
      <c r="L19" s="8"/>
    </row>
    <row r="20" spans="2:15" ht="13" x14ac:dyDescent="0.35">
      <c r="B20" s="30" t="s">
        <v>84</v>
      </c>
      <c r="C20" s="9">
        <v>100</v>
      </c>
      <c r="D20" s="29">
        <v>450</v>
      </c>
      <c r="E20" s="10"/>
      <c r="F20" s="10"/>
      <c r="G20" s="11">
        <f t="shared" si="0"/>
        <v>0</v>
      </c>
      <c r="H20" s="11">
        <f t="shared" si="3"/>
        <v>0</v>
      </c>
      <c r="I20" s="12" t="e">
        <f t="shared" si="2"/>
        <v>#DIV/0!</v>
      </c>
      <c r="J20" s="26"/>
      <c r="K20" s="28"/>
      <c r="L20" s="8"/>
    </row>
    <row r="21" spans="2:15" ht="13" x14ac:dyDescent="0.35">
      <c r="B21" s="30" t="s">
        <v>85</v>
      </c>
      <c r="C21" s="9">
        <v>40</v>
      </c>
      <c r="D21" s="29">
        <v>2000</v>
      </c>
      <c r="E21" s="10"/>
      <c r="F21" s="10"/>
      <c r="G21" s="11">
        <f t="shared" si="0"/>
        <v>0</v>
      </c>
      <c r="H21" s="11">
        <f t="shared" si="3"/>
        <v>0</v>
      </c>
      <c r="I21" s="12" t="e">
        <f t="shared" si="2"/>
        <v>#DIV/0!</v>
      </c>
      <c r="J21" s="26"/>
      <c r="K21" s="28"/>
      <c r="L21" s="8"/>
    </row>
    <row r="22" spans="2:15" ht="13" x14ac:dyDescent="0.35">
      <c r="B22" s="30" t="s">
        <v>35</v>
      </c>
      <c r="C22" s="9">
        <v>40</v>
      </c>
      <c r="D22" s="29">
        <v>3500</v>
      </c>
      <c r="E22" s="10"/>
      <c r="F22" s="10"/>
      <c r="G22" s="11">
        <f t="shared" si="0"/>
        <v>0</v>
      </c>
      <c r="H22" s="11">
        <f t="shared" si="3"/>
        <v>0</v>
      </c>
      <c r="I22" s="12" t="e">
        <f t="shared" si="2"/>
        <v>#DIV/0!</v>
      </c>
      <c r="J22" s="26"/>
      <c r="K22" s="28"/>
      <c r="L22" s="8"/>
    </row>
    <row r="23" spans="2:15" ht="13" x14ac:dyDescent="0.35">
      <c r="B23" s="30" t="s">
        <v>54</v>
      </c>
      <c r="C23" s="9">
        <v>10</v>
      </c>
      <c r="D23" s="29">
        <v>800</v>
      </c>
      <c r="E23" s="10"/>
      <c r="F23" s="10"/>
      <c r="G23" s="11">
        <f t="shared" ref="G23:G34" si="4">E23*C23</f>
        <v>0</v>
      </c>
      <c r="H23" s="11">
        <f t="shared" ref="H23:H34" si="5">F23*C23</f>
        <v>0</v>
      </c>
      <c r="I23" s="12" t="e">
        <f t="shared" ref="I23:I34" si="6">H23/$C$51</f>
        <v>#DIV/0!</v>
      </c>
      <c r="J23" s="26"/>
      <c r="K23" s="28"/>
      <c r="L23" s="8"/>
    </row>
    <row r="24" spans="2:15" ht="13" x14ac:dyDescent="0.35">
      <c r="B24" s="30" t="s">
        <v>55</v>
      </c>
      <c r="C24" s="9">
        <v>20</v>
      </c>
      <c r="D24" s="29">
        <v>2000</v>
      </c>
      <c r="E24" s="10"/>
      <c r="F24" s="10"/>
      <c r="G24" s="11">
        <f t="shared" si="4"/>
        <v>0</v>
      </c>
      <c r="H24" s="11">
        <f t="shared" si="5"/>
        <v>0</v>
      </c>
      <c r="I24" s="12" t="e">
        <f t="shared" si="6"/>
        <v>#DIV/0!</v>
      </c>
      <c r="J24" s="26"/>
      <c r="K24" s="28"/>
      <c r="L24" s="8"/>
    </row>
    <row r="25" spans="2:15" ht="13" x14ac:dyDescent="0.35">
      <c r="B25" s="30" t="s">
        <v>36</v>
      </c>
      <c r="C25" s="9">
        <v>50</v>
      </c>
      <c r="D25" s="29">
        <v>5200</v>
      </c>
      <c r="E25" s="10"/>
      <c r="F25" s="10"/>
      <c r="G25" s="11">
        <f t="shared" si="4"/>
        <v>0</v>
      </c>
      <c r="H25" s="11">
        <f t="shared" si="5"/>
        <v>0</v>
      </c>
      <c r="I25" s="12" t="e">
        <f t="shared" si="6"/>
        <v>#DIV/0!</v>
      </c>
      <c r="J25" s="26"/>
      <c r="K25" s="28"/>
      <c r="L25" s="8"/>
    </row>
    <row r="26" spans="2:15" ht="13" x14ac:dyDescent="0.35">
      <c r="B26" s="30" t="s">
        <v>56</v>
      </c>
      <c r="C26" s="9">
        <v>15</v>
      </c>
      <c r="D26" s="29">
        <v>2400</v>
      </c>
      <c r="E26" s="10"/>
      <c r="F26" s="10"/>
      <c r="G26" s="11">
        <f t="shared" si="4"/>
        <v>0</v>
      </c>
      <c r="H26" s="11">
        <f t="shared" si="5"/>
        <v>0</v>
      </c>
      <c r="I26" s="12" t="e">
        <f t="shared" si="6"/>
        <v>#DIV/0!</v>
      </c>
      <c r="J26" s="26"/>
      <c r="K26" s="28"/>
      <c r="L26" s="8"/>
    </row>
    <row r="27" spans="2:15" ht="13" x14ac:dyDescent="0.35">
      <c r="B27" s="30" t="s">
        <v>57</v>
      </c>
      <c r="C27" s="9">
        <v>30</v>
      </c>
      <c r="D27" s="29">
        <v>3800</v>
      </c>
      <c r="E27" s="10"/>
      <c r="F27" s="10"/>
      <c r="G27" s="11">
        <f t="shared" si="4"/>
        <v>0</v>
      </c>
      <c r="H27" s="11">
        <f t="shared" si="5"/>
        <v>0</v>
      </c>
      <c r="I27" s="12" t="e">
        <f t="shared" si="6"/>
        <v>#DIV/0!</v>
      </c>
      <c r="J27" s="26"/>
      <c r="K27" s="28"/>
      <c r="L27" s="8"/>
    </row>
    <row r="28" spans="2:15" ht="13" x14ac:dyDescent="0.35">
      <c r="B28" s="30" t="s">
        <v>37</v>
      </c>
      <c r="C28" s="9">
        <v>60</v>
      </c>
      <c r="D28" s="29">
        <v>8000</v>
      </c>
      <c r="E28" s="10"/>
      <c r="F28" s="10"/>
      <c r="G28" s="11">
        <f t="shared" si="4"/>
        <v>0</v>
      </c>
      <c r="H28" s="11">
        <f t="shared" si="5"/>
        <v>0</v>
      </c>
      <c r="I28" s="12" t="e">
        <f t="shared" si="6"/>
        <v>#DIV/0!</v>
      </c>
      <c r="J28" s="26"/>
      <c r="K28" s="28"/>
      <c r="L28" s="8"/>
    </row>
    <row r="29" spans="2:15" ht="13" x14ac:dyDescent="0.35">
      <c r="B29" s="30" t="s">
        <v>58</v>
      </c>
      <c r="C29" s="9">
        <v>20</v>
      </c>
      <c r="D29" s="29">
        <v>1600</v>
      </c>
      <c r="E29" s="10"/>
      <c r="F29" s="10"/>
      <c r="G29" s="11">
        <f t="shared" si="4"/>
        <v>0</v>
      </c>
      <c r="H29" s="11">
        <f t="shared" si="5"/>
        <v>0</v>
      </c>
      <c r="I29" s="12" t="e">
        <f t="shared" si="6"/>
        <v>#DIV/0!</v>
      </c>
      <c r="J29" s="26"/>
      <c r="K29" s="28"/>
      <c r="L29" s="8"/>
    </row>
    <row r="30" spans="2:15" ht="13" x14ac:dyDescent="0.35">
      <c r="B30" s="30" t="s">
        <v>59</v>
      </c>
      <c r="C30" s="9">
        <v>30</v>
      </c>
      <c r="D30" s="29">
        <v>3800</v>
      </c>
      <c r="E30" s="10"/>
      <c r="F30" s="10"/>
      <c r="G30" s="11">
        <f t="shared" si="4"/>
        <v>0</v>
      </c>
      <c r="H30" s="11">
        <f t="shared" si="5"/>
        <v>0</v>
      </c>
      <c r="I30" s="12" t="e">
        <f t="shared" si="6"/>
        <v>#DIV/0!</v>
      </c>
      <c r="J30" s="26"/>
      <c r="K30" s="28"/>
      <c r="L30" s="8"/>
    </row>
    <row r="31" spans="2:15" ht="13" x14ac:dyDescent="0.35">
      <c r="B31" s="30" t="s">
        <v>38</v>
      </c>
      <c r="C31" s="9">
        <v>100</v>
      </c>
      <c r="D31" s="29">
        <v>10000</v>
      </c>
      <c r="E31" s="10"/>
      <c r="F31" s="10"/>
      <c r="G31" s="11">
        <f t="shared" si="4"/>
        <v>0</v>
      </c>
      <c r="H31" s="11">
        <f t="shared" si="5"/>
        <v>0</v>
      </c>
      <c r="I31" s="12" t="e">
        <f t="shared" si="6"/>
        <v>#DIV/0!</v>
      </c>
      <c r="J31" s="26"/>
      <c r="K31" s="28"/>
      <c r="L31" s="8"/>
    </row>
    <row r="32" spans="2:15" ht="13" x14ac:dyDescent="0.35">
      <c r="B32" s="30" t="s">
        <v>60</v>
      </c>
      <c r="C32" s="9">
        <v>30</v>
      </c>
      <c r="D32" s="29">
        <v>3200</v>
      </c>
      <c r="E32" s="10"/>
      <c r="F32" s="10"/>
      <c r="G32" s="11">
        <f t="shared" si="4"/>
        <v>0</v>
      </c>
      <c r="H32" s="11">
        <f t="shared" si="5"/>
        <v>0</v>
      </c>
      <c r="I32" s="12" t="e">
        <f t="shared" si="6"/>
        <v>#DIV/0!</v>
      </c>
      <c r="J32" s="26"/>
      <c r="K32" s="28"/>
      <c r="L32" s="8"/>
    </row>
    <row r="33" spans="2:16" ht="13" x14ac:dyDescent="0.35">
      <c r="B33" s="30" t="s">
        <v>61</v>
      </c>
      <c r="C33" s="9">
        <v>50</v>
      </c>
      <c r="D33" s="29">
        <v>5200</v>
      </c>
      <c r="E33" s="10"/>
      <c r="F33" s="10"/>
      <c r="G33" s="11">
        <f t="shared" si="4"/>
        <v>0</v>
      </c>
      <c r="H33" s="11">
        <f t="shared" si="5"/>
        <v>0</v>
      </c>
      <c r="I33" s="12" t="e">
        <f t="shared" si="6"/>
        <v>#DIV/0!</v>
      </c>
      <c r="J33" s="26"/>
      <c r="K33" s="28"/>
      <c r="L33" s="8"/>
    </row>
    <row r="34" spans="2:16" ht="13" x14ac:dyDescent="0.35">
      <c r="B34" s="30" t="s">
        <v>86</v>
      </c>
      <c r="C34" s="9">
        <v>70</v>
      </c>
      <c r="D34" s="29">
        <v>600</v>
      </c>
      <c r="E34" s="10"/>
      <c r="F34" s="10"/>
      <c r="G34" s="11">
        <f t="shared" si="4"/>
        <v>0</v>
      </c>
      <c r="H34" s="11">
        <f t="shared" si="5"/>
        <v>0</v>
      </c>
      <c r="I34" s="12" t="e">
        <f t="shared" si="6"/>
        <v>#DIV/0!</v>
      </c>
      <c r="J34" s="26"/>
      <c r="K34" s="28"/>
      <c r="L34" s="8"/>
    </row>
    <row r="35" spans="2:16" ht="13" x14ac:dyDescent="0.35">
      <c r="B35" s="13" t="s">
        <v>2</v>
      </c>
      <c r="C35" s="13"/>
      <c r="D35" s="14">
        <f>SUMPRODUCT($C$4:$C$34,D4:D34)</f>
        <v>15244000</v>
      </c>
      <c r="E35" s="14">
        <f>SUMPRODUCT($C$4:$C$34,E4:E34)</f>
        <v>0</v>
      </c>
      <c r="F35" s="14">
        <f>SUMPRODUCT($C$4:$C$34,F4:F34)</f>
        <v>0</v>
      </c>
      <c r="G35" s="15">
        <f>SUM(G4:G34)</f>
        <v>0</v>
      </c>
      <c r="H35" s="16">
        <f>SUM(H4:H34)</f>
        <v>0</v>
      </c>
      <c r="I35" s="17" t="e">
        <f>H35/$C$51</f>
        <v>#DIV/0!</v>
      </c>
      <c r="J35" s="50"/>
      <c r="K35" s="50"/>
      <c r="L35" s="8"/>
    </row>
    <row r="36" spans="2:16" x14ac:dyDescent="0.35">
      <c r="L36" s="8"/>
    </row>
    <row r="38" spans="2:16" ht="22.75" customHeight="1" x14ac:dyDescent="0.35">
      <c r="B38" s="51" t="s">
        <v>17</v>
      </c>
      <c r="C38" s="52"/>
      <c r="D38" s="52"/>
      <c r="E38" s="52"/>
      <c r="F38" s="52"/>
      <c r="G38" s="52"/>
    </row>
    <row r="39" spans="2:16" ht="13" x14ac:dyDescent="0.35">
      <c r="B39" s="9" t="s">
        <v>7</v>
      </c>
      <c r="C39" s="9" t="s">
        <v>1</v>
      </c>
      <c r="D39" s="9" t="s">
        <v>4</v>
      </c>
      <c r="E39" s="53" t="s">
        <v>9</v>
      </c>
      <c r="F39" s="54"/>
      <c r="G39" s="55"/>
      <c r="H39" s="56"/>
      <c r="I39" s="57"/>
      <c r="J39" s="57"/>
      <c r="K39" s="57"/>
      <c r="L39" s="57"/>
      <c r="M39" s="57"/>
      <c r="N39" s="57"/>
      <c r="O39" s="57"/>
      <c r="P39" s="57"/>
    </row>
    <row r="40" spans="2:16" ht="13" x14ac:dyDescent="0.35">
      <c r="B40" s="7" t="s">
        <v>6</v>
      </c>
      <c r="C40" s="10"/>
      <c r="D40" s="18" t="e">
        <f t="shared" ref="D40:D46" si="7">C40/$C$51</f>
        <v>#DIV/0!</v>
      </c>
      <c r="E40" s="26"/>
      <c r="F40" s="27"/>
      <c r="G40" s="28"/>
    </row>
    <row r="41" spans="2:16" ht="13" x14ac:dyDescent="0.35">
      <c r="B41" s="7" t="s">
        <v>28</v>
      </c>
      <c r="C41" s="10"/>
      <c r="D41" s="18" t="e">
        <f t="shared" si="7"/>
        <v>#DIV/0!</v>
      </c>
      <c r="E41" s="26"/>
      <c r="F41" s="27"/>
      <c r="G41" s="28"/>
    </row>
    <row r="42" spans="2:16" ht="13" x14ac:dyDescent="0.35">
      <c r="B42" s="7" t="s">
        <v>29</v>
      </c>
      <c r="C42" s="10"/>
      <c r="D42" s="18" t="e">
        <f t="shared" si="7"/>
        <v>#DIV/0!</v>
      </c>
      <c r="E42" s="26"/>
      <c r="F42" s="27"/>
      <c r="G42" s="28"/>
    </row>
    <row r="43" spans="2:16" ht="13" x14ac:dyDescent="0.35">
      <c r="B43" s="7" t="s">
        <v>30</v>
      </c>
      <c r="C43" s="10"/>
      <c r="D43" s="18" t="e">
        <f t="shared" si="7"/>
        <v>#DIV/0!</v>
      </c>
      <c r="E43" s="26"/>
      <c r="F43" s="27"/>
      <c r="G43" s="28"/>
    </row>
    <row r="44" spans="2:16" ht="13" x14ac:dyDescent="0.35">
      <c r="B44" s="7" t="s">
        <v>39</v>
      </c>
      <c r="C44" s="10"/>
      <c r="D44" s="18" t="e">
        <f t="shared" si="7"/>
        <v>#DIV/0!</v>
      </c>
      <c r="E44" s="26"/>
      <c r="F44" s="27"/>
      <c r="G44" s="28"/>
    </row>
    <row r="45" spans="2:16" ht="13" x14ac:dyDescent="0.35">
      <c r="B45" s="7" t="s">
        <v>69</v>
      </c>
      <c r="C45" s="10"/>
      <c r="D45" s="18" t="e">
        <f t="shared" si="7"/>
        <v>#DIV/0!</v>
      </c>
      <c r="E45" s="26"/>
      <c r="F45" s="27"/>
      <c r="G45" s="28"/>
    </row>
    <row r="46" spans="2:16" ht="13" x14ac:dyDescent="0.35">
      <c r="B46" s="13" t="s">
        <v>2</v>
      </c>
      <c r="C46" s="20">
        <f>SUM(C40:C44)</f>
        <v>0</v>
      </c>
      <c r="D46" s="19" t="e">
        <f t="shared" si="7"/>
        <v>#DIV/0!</v>
      </c>
      <c r="E46" s="58"/>
      <c r="F46" s="59"/>
      <c r="G46" s="60"/>
    </row>
    <row r="49" spans="2:4" ht="22.75" customHeight="1" x14ac:dyDescent="0.35">
      <c r="B49" s="44" t="s">
        <v>10</v>
      </c>
      <c r="C49" s="44"/>
      <c r="D49" s="44"/>
    </row>
    <row r="50" spans="2:4" ht="14.5" x14ac:dyDescent="0.35">
      <c r="B50" s="21" t="s">
        <v>11</v>
      </c>
      <c r="C50" s="22">
        <f>G35</f>
        <v>0</v>
      </c>
      <c r="D50" s="23"/>
    </row>
    <row r="51" spans="2:4" ht="14.5" x14ac:dyDescent="0.35">
      <c r="B51" s="21" t="s">
        <v>12</v>
      </c>
      <c r="C51" s="22">
        <f>H35+C46</f>
        <v>0</v>
      </c>
      <c r="D51" s="24" t="e">
        <f>C51/$C$50</f>
        <v>#DIV/0!</v>
      </c>
    </row>
    <row r="52" spans="2:4" ht="14.5" x14ac:dyDescent="0.35">
      <c r="B52" s="21" t="s">
        <v>13</v>
      </c>
      <c r="C52" s="22">
        <f>C50-C51</f>
        <v>0</v>
      </c>
      <c r="D52" s="24" t="e">
        <f>C52/$C$50</f>
        <v>#DIV/0!</v>
      </c>
    </row>
    <row r="53" spans="2:4" ht="14.5" x14ac:dyDescent="0.35">
      <c r="B53" s="25"/>
      <c r="C53" s="25"/>
      <c r="D53" s="25"/>
    </row>
  </sheetData>
  <mergeCells count="11">
    <mergeCell ref="B49:D49"/>
    <mergeCell ref="B1:K1"/>
    <mergeCell ref="B2:K2"/>
    <mergeCell ref="J3:K3"/>
    <mergeCell ref="J12:K12"/>
    <mergeCell ref="J19:K19"/>
    <mergeCell ref="J35:K35"/>
    <mergeCell ref="B38:G38"/>
    <mergeCell ref="E39:G39"/>
    <mergeCell ref="H39:P39"/>
    <mergeCell ref="E46:G4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Header>&amp;C&amp;18All. 13_ Schema di conto economico</oddHeader>
    <oddFooter>&amp;LID 2971 - AQ Veicoli in acqusto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53"/>
  <sheetViews>
    <sheetView view="pageLayout" topLeftCell="A15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56.453125" style="1" bestFit="1" customWidth="1"/>
    <col min="3" max="3" width="11.453125" style="1" customWidth="1"/>
    <col min="4" max="4" width="16.1796875" style="1" customWidth="1"/>
    <col min="5" max="5" width="13.453125" style="1" customWidth="1"/>
    <col min="6" max="6" width="20.453125" style="1" customWidth="1"/>
    <col min="7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5" ht="14.5" customHeight="1" x14ac:dyDescent="0.35">
      <c r="B1" s="45" t="s">
        <v>41</v>
      </c>
      <c r="C1" s="45"/>
      <c r="D1" s="45"/>
      <c r="E1" s="45"/>
      <c r="F1" s="45"/>
      <c r="G1" s="45"/>
      <c r="H1" s="45"/>
      <c r="I1" s="45"/>
      <c r="J1" s="45"/>
      <c r="K1" s="45"/>
    </row>
    <row r="2" spans="2:15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5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5" ht="13" x14ac:dyDescent="0.35">
      <c r="B4" s="30" t="s">
        <v>87</v>
      </c>
      <c r="C4" s="9">
        <v>50</v>
      </c>
      <c r="D4" s="29">
        <v>43000</v>
      </c>
      <c r="E4" s="10"/>
      <c r="F4" s="10"/>
      <c r="G4" s="11">
        <f t="shared" ref="G4:G10" si="0">E4*C4</f>
        <v>0</v>
      </c>
      <c r="H4" s="11">
        <f t="shared" ref="H4:H9" si="1">F4*C4</f>
        <v>0</v>
      </c>
      <c r="I4" s="12" t="e">
        <f t="shared" ref="I4:I10" si="2">H4/$C$51</f>
        <v>#DIV/0!</v>
      </c>
      <c r="J4" s="26"/>
      <c r="K4" s="28"/>
    </row>
    <row r="5" spans="2:15" ht="13" x14ac:dyDescent="0.35">
      <c r="B5" s="30" t="s">
        <v>73</v>
      </c>
      <c r="C5" s="9">
        <v>30</v>
      </c>
      <c r="D5" s="29">
        <v>4000</v>
      </c>
      <c r="E5" s="10"/>
      <c r="F5" s="10"/>
      <c r="G5" s="11">
        <f t="shared" si="0"/>
        <v>0</v>
      </c>
      <c r="H5" s="11">
        <f t="shared" si="1"/>
        <v>0</v>
      </c>
      <c r="I5" s="12" t="e">
        <f t="shared" si="2"/>
        <v>#DIV/0!</v>
      </c>
      <c r="J5" s="26"/>
      <c r="K5" s="28"/>
    </row>
    <row r="6" spans="2:15" ht="13" x14ac:dyDescent="0.35">
      <c r="B6" s="30" t="s">
        <v>31</v>
      </c>
      <c r="C6" s="9">
        <v>20</v>
      </c>
      <c r="D6" s="29">
        <v>1400</v>
      </c>
      <c r="E6" s="10"/>
      <c r="F6" s="10"/>
      <c r="G6" s="11">
        <f t="shared" si="0"/>
        <v>0</v>
      </c>
      <c r="H6" s="11">
        <f t="shared" si="1"/>
        <v>0</v>
      </c>
      <c r="I6" s="12" t="e">
        <f t="shared" si="2"/>
        <v>#DIV/0!</v>
      </c>
      <c r="J6" s="26"/>
      <c r="K6" s="28"/>
    </row>
    <row r="7" spans="2:15" ht="13" x14ac:dyDescent="0.35">
      <c r="B7" s="30" t="s">
        <v>74</v>
      </c>
      <c r="C7" s="9">
        <v>5</v>
      </c>
      <c r="D7" s="29">
        <v>2200</v>
      </c>
      <c r="E7" s="10"/>
      <c r="F7" s="10"/>
      <c r="G7" s="11">
        <f t="shared" si="0"/>
        <v>0</v>
      </c>
      <c r="H7" s="11">
        <f t="shared" si="1"/>
        <v>0</v>
      </c>
      <c r="I7" s="12" t="e">
        <f t="shared" si="2"/>
        <v>#DIV/0!</v>
      </c>
      <c r="J7" s="26"/>
      <c r="K7" s="28"/>
    </row>
    <row r="8" spans="2:15" ht="13" x14ac:dyDescent="0.35">
      <c r="B8" s="30" t="s">
        <v>75</v>
      </c>
      <c r="C8" s="9">
        <v>5</v>
      </c>
      <c r="D8" s="29">
        <v>4500</v>
      </c>
      <c r="E8" s="10"/>
      <c r="F8" s="10"/>
      <c r="G8" s="11">
        <f t="shared" si="0"/>
        <v>0</v>
      </c>
      <c r="H8" s="11">
        <f t="shared" si="1"/>
        <v>0</v>
      </c>
      <c r="I8" s="12" t="e">
        <f t="shared" si="2"/>
        <v>#DIV/0!</v>
      </c>
      <c r="J8" s="26"/>
      <c r="K8" s="28"/>
    </row>
    <row r="9" spans="2:15" ht="13" x14ac:dyDescent="0.35">
      <c r="B9" s="30" t="s">
        <v>32</v>
      </c>
      <c r="C9" s="9">
        <v>10</v>
      </c>
      <c r="D9" s="29">
        <v>2500</v>
      </c>
      <c r="E9" s="10"/>
      <c r="F9" s="10"/>
      <c r="G9" s="11">
        <f t="shared" si="0"/>
        <v>0</v>
      </c>
      <c r="H9" s="11">
        <f t="shared" si="1"/>
        <v>0</v>
      </c>
      <c r="I9" s="12" t="e">
        <f t="shared" si="2"/>
        <v>#DIV/0!</v>
      </c>
      <c r="J9" s="26"/>
      <c r="K9" s="28"/>
    </row>
    <row r="10" spans="2:15" ht="13" x14ac:dyDescent="0.35">
      <c r="B10" s="30" t="s">
        <v>33</v>
      </c>
      <c r="C10" s="9">
        <v>5</v>
      </c>
      <c r="D10" s="29">
        <v>800</v>
      </c>
      <c r="E10" s="10"/>
      <c r="F10" s="10"/>
      <c r="G10" s="11">
        <f t="shared" si="0"/>
        <v>0</v>
      </c>
      <c r="H10" s="11">
        <f>F10*C10</f>
        <v>0</v>
      </c>
      <c r="I10" s="12" t="e">
        <f t="shared" si="2"/>
        <v>#DIV/0!</v>
      </c>
      <c r="J10" s="26"/>
      <c r="K10" s="28"/>
      <c r="L10" s="8"/>
      <c r="M10" s="8"/>
      <c r="N10" s="8"/>
      <c r="O10" s="8"/>
    </row>
    <row r="11" spans="2:15" ht="13" x14ac:dyDescent="0.35">
      <c r="B11" s="30" t="s">
        <v>34</v>
      </c>
      <c r="C11" s="9">
        <v>30</v>
      </c>
      <c r="D11" s="29">
        <v>600</v>
      </c>
      <c r="E11" s="10"/>
      <c r="F11" s="10"/>
      <c r="G11" s="11">
        <f t="shared" ref="G11:G34" si="3">E11*C11</f>
        <v>0</v>
      </c>
      <c r="H11" s="11">
        <f t="shared" ref="H11:H34" si="4">F11*C11</f>
        <v>0</v>
      </c>
      <c r="I11" s="12" t="e">
        <f t="shared" ref="I11:I34" si="5">H11/$C$51</f>
        <v>#DIV/0!</v>
      </c>
      <c r="J11" s="26"/>
      <c r="K11" s="28"/>
      <c r="L11" s="8"/>
      <c r="M11" s="8"/>
      <c r="N11" s="8"/>
      <c r="O11" s="8"/>
    </row>
    <row r="12" spans="2:15" ht="13" x14ac:dyDescent="0.35">
      <c r="B12" s="30" t="s">
        <v>78</v>
      </c>
      <c r="C12" s="9">
        <v>20</v>
      </c>
      <c r="D12" s="29">
        <v>80</v>
      </c>
      <c r="E12" s="10"/>
      <c r="F12" s="10"/>
      <c r="G12" s="11">
        <f t="shared" si="3"/>
        <v>0</v>
      </c>
      <c r="H12" s="11">
        <f t="shared" si="4"/>
        <v>0</v>
      </c>
      <c r="I12" s="12" t="e">
        <f t="shared" si="5"/>
        <v>#DIV/0!</v>
      </c>
      <c r="J12" s="26"/>
      <c r="K12" s="28"/>
      <c r="L12" s="8"/>
      <c r="M12" s="8"/>
      <c r="N12" s="8"/>
      <c r="O12" s="8"/>
    </row>
    <row r="13" spans="2:15" ht="13" x14ac:dyDescent="0.35">
      <c r="B13" s="30" t="s">
        <v>79</v>
      </c>
      <c r="C13" s="9">
        <v>10</v>
      </c>
      <c r="D13" s="29">
        <v>380</v>
      </c>
      <c r="E13" s="10"/>
      <c r="F13" s="10"/>
      <c r="G13" s="11">
        <f t="shared" si="3"/>
        <v>0</v>
      </c>
      <c r="H13" s="11">
        <f t="shared" si="4"/>
        <v>0</v>
      </c>
      <c r="I13" s="12" t="e">
        <f t="shared" si="5"/>
        <v>#DIV/0!</v>
      </c>
      <c r="J13" s="26"/>
      <c r="K13" s="28"/>
      <c r="L13" s="8"/>
      <c r="M13" s="8"/>
      <c r="N13" s="8"/>
      <c r="O13" s="8"/>
    </row>
    <row r="14" spans="2:15" ht="13" x14ac:dyDescent="0.35">
      <c r="B14" s="30" t="s">
        <v>80</v>
      </c>
      <c r="C14" s="9">
        <v>10</v>
      </c>
      <c r="D14" s="29">
        <v>600</v>
      </c>
      <c r="E14" s="10"/>
      <c r="F14" s="10"/>
      <c r="G14" s="11">
        <f t="shared" si="3"/>
        <v>0</v>
      </c>
      <c r="H14" s="11">
        <f t="shared" si="4"/>
        <v>0</v>
      </c>
      <c r="I14" s="12" t="e">
        <f t="shared" si="5"/>
        <v>#DIV/0!</v>
      </c>
      <c r="J14" s="26"/>
      <c r="K14" s="28"/>
      <c r="L14" s="8"/>
      <c r="M14" s="8"/>
      <c r="N14" s="8"/>
      <c r="O14" s="8"/>
    </row>
    <row r="15" spans="2:15" ht="13" x14ac:dyDescent="0.35">
      <c r="B15" s="30" t="s">
        <v>81</v>
      </c>
      <c r="C15" s="9">
        <v>10</v>
      </c>
      <c r="D15" s="29">
        <v>150</v>
      </c>
      <c r="E15" s="10"/>
      <c r="F15" s="10"/>
      <c r="G15" s="11">
        <f t="shared" si="3"/>
        <v>0</v>
      </c>
      <c r="H15" s="11">
        <f t="shared" si="4"/>
        <v>0</v>
      </c>
      <c r="I15" s="12" t="e">
        <f t="shared" si="5"/>
        <v>#DIV/0!</v>
      </c>
      <c r="J15" s="26"/>
      <c r="K15" s="28"/>
      <c r="L15" s="8"/>
      <c r="M15" s="8"/>
      <c r="N15" s="8"/>
      <c r="O15" s="8"/>
    </row>
    <row r="16" spans="2:15" ht="26" x14ac:dyDescent="0.35">
      <c r="B16" s="30" t="s">
        <v>82</v>
      </c>
      <c r="C16" s="9">
        <v>15</v>
      </c>
      <c r="D16" s="29">
        <v>500</v>
      </c>
      <c r="E16" s="10"/>
      <c r="F16" s="10"/>
      <c r="G16" s="11">
        <f t="shared" si="3"/>
        <v>0</v>
      </c>
      <c r="H16" s="11">
        <f t="shared" si="4"/>
        <v>0</v>
      </c>
      <c r="I16" s="12" t="e">
        <f t="shared" si="5"/>
        <v>#DIV/0!</v>
      </c>
      <c r="J16" s="26"/>
      <c r="K16" s="28"/>
      <c r="L16" s="8"/>
      <c r="M16" s="8"/>
      <c r="N16" s="8"/>
      <c r="O16" s="8"/>
    </row>
    <row r="17" spans="2:15" ht="13" x14ac:dyDescent="0.35">
      <c r="B17" s="30" t="s">
        <v>83</v>
      </c>
      <c r="C17" s="9">
        <v>10</v>
      </c>
      <c r="D17" s="29">
        <v>300</v>
      </c>
      <c r="E17" s="10"/>
      <c r="F17" s="10"/>
      <c r="G17" s="11">
        <f t="shared" si="3"/>
        <v>0</v>
      </c>
      <c r="H17" s="11">
        <f t="shared" si="4"/>
        <v>0</v>
      </c>
      <c r="I17" s="12" t="e">
        <f t="shared" si="5"/>
        <v>#DIV/0!</v>
      </c>
      <c r="J17" s="26"/>
      <c r="K17" s="28"/>
      <c r="L17" s="8"/>
      <c r="M17" s="8"/>
      <c r="N17" s="8"/>
      <c r="O17" s="8"/>
    </row>
    <row r="18" spans="2:15" ht="13" x14ac:dyDescent="0.35">
      <c r="B18" s="30" t="s">
        <v>84</v>
      </c>
      <c r="C18" s="9">
        <v>30</v>
      </c>
      <c r="D18" s="29">
        <v>450</v>
      </c>
      <c r="E18" s="10"/>
      <c r="F18" s="10"/>
      <c r="G18" s="11">
        <f t="shared" si="3"/>
        <v>0</v>
      </c>
      <c r="H18" s="11">
        <f t="shared" si="4"/>
        <v>0</v>
      </c>
      <c r="I18" s="12" t="e">
        <f t="shared" si="5"/>
        <v>#DIV/0!</v>
      </c>
      <c r="J18" s="26"/>
      <c r="K18" s="28"/>
      <c r="L18" s="8"/>
      <c r="M18" s="8"/>
      <c r="N18" s="8"/>
      <c r="O18" s="8"/>
    </row>
    <row r="19" spans="2:15" ht="13" x14ac:dyDescent="0.35">
      <c r="B19" s="30" t="s">
        <v>85</v>
      </c>
      <c r="C19" s="9">
        <v>10</v>
      </c>
      <c r="D19" s="29">
        <v>2000</v>
      </c>
      <c r="E19" s="10"/>
      <c r="F19" s="10"/>
      <c r="G19" s="11">
        <f t="shared" si="3"/>
        <v>0</v>
      </c>
      <c r="H19" s="11">
        <f t="shared" si="4"/>
        <v>0</v>
      </c>
      <c r="I19" s="12" t="e">
        <f t="shared" si="5"/>
        <v>#DIV/0!</v>
      </c>
      <c r="J19" s="26"/>
      <c r="K19" s="28"/>
      <c r="L19" s="8"/>
      <c r="M19" s="8"/>
      <c r="N19" s="8"/>
      <c r="O19" s="8"/>
    </row>
    <row r="20" spans="2:15" ht="13" x14ac:dyDescent="0.35">
      <c r="B20" s="30" t="s">
        <v>88</v>
      </c>
      <c r="C20" s="9">
        <v>10</v>
      </c>
      <c r="D20" s="29">
        <v>1500</v>
      </c>
      <c r="E20" s="10"/>
      <c r="F20" s="10"/>
      <c r="G20" s="11">
        <f t="shared" si="3"/>
        <v>0</v>
      </c>
      <c r="H20" s="11">
        <f t="shared" si="4"/>
        <v>0</v>
      </c>
      <c r="I20" s="12" t="e">
        <f t="shared" si="5"/>
        <v>#DIV/0!</v>
      </c>
      <c r="J20" s="26"/>
      <c r="K20" s="28"/>
      <c r="L20" s="8"/>
      <c r="M20" s="8"/>
      <c r="N20" s="8"/>
      <c r="O20" s="8"/>
    </row>
    <row r="21" spans="2:15" ht="13" x14ac:dyDescent="0.35">
      <c r="B21" s="30" t="s">
        <v>89</v>
      </c>
      <c r="C21" s="9">
        <v>15</v>
      </c>
      <c r="D21" s="29">
        <v>2500</v>
      </c>
      <c r="E21" s="10"/>
      <c r="F21" s="10"/>
      <c r="G21" s="11">
        <f t="shared" si="3"/>
        <v>0</v>
      </c>
      <c r="H21" s="11">
        <f t="shared" si="4"/>
        <v>0</v>
      </c>
      <c r="I21" s="12" t="e">
        <f t="shared" si="5"/>
        <v>#DIV/0!</v>
      </c>
      <c r="J21" s="26"/>
      <c r="K21" s="28"/>
      <c r="L21" s="8"/>
      <c r="M21" s="8"/>
      <c r="N21" s="8"/>
      <c r="O21" s="8"/>
    </row>
    <row r="22" spans="2:15" ht="13" x14ac:dyDescent="0.35">
      <c r="B22" s="30" t="s">
        <v>46</v>
      </c>
      <c r="C22" s="9">
        <v>5</v>
      </c>
      <c r="D22" s="29">
        <v>3200</v>
      </c>
      <c r="E22" s="10"/>
      <c r="F22" s="10"/>
      <c r="G22" s="11">
        <f t="shared" si="3"/>
        <v>0</v>
      </c>
      <c r="H22" s="11">
        <f t="shared" si="4"/>
        <v>0</v>
      </c>
      <c r="I22" s="12" t="e">
        <f t="shared" si="5"/>
        <v>#DIV/0!</v>
      </c>
      <c r="J22" s="26"/>
      <c r="K22" s="28"/>
      <c r="L22" s="8"/>
      <c r="M22" s="8"/>
      <c r="N22" s="8"/>
      <c r="O22" s="8"/>
    </row>
    <row r="23" spans="2:15" ht="13" x14ac:dyDescent="0.35">
      <c r="B23" s="30" t="s">
        <v>62</v>
      </c>
      <c r="C23" s="9">
        <v>2</v>
      </c>
      <c r="D23" s="29">
        <v>800</v>
      </c>
      <c r="E23" s="10"/>
      <c r="F23" s="10"/>
      <c r="G23" s="11">
        <f t="shared" si="3"/>
        <v>0</v>
      </c>
      <c r="H23" s="11">
        <f t="shared" si="4"/>
        <v>0</v>
      </c>
      <c r="I23" s="12" t="e">
        <f t="shared" si="5"/>
        <v>#DIV/0!</v>
      </c>
      <c r="J23" s="26"/>
      <c r="K23" s="28"/>
      <c r="L23" s="8"/>
      <c r="M23" s="8"/>
      <c r="N23" s="8"/>
      <c r="O23" s="8"/>
    </row>
    <row r="24" spans="2:15" ht="13" x14ac:dyDescent="0.35">
      <c r="B24" s="30" t="s">
        <v>63</v>
      </c>
      <c r="C24" s="9">
        <v>2</v>
      </c>
      <c r="D24" s="29">
        <v>2000</v>
      </c>
      <c r="E24" s="10"/>
      <c r="F24" s="10"/>
      <c r="G24" s="11">
        <f t="shared" si="3"/>
        <v>0</v>
      </c>
      <c r="H24" s="11">
        <f t="shared" si="4"/>
        <v>0</v>
      </c>
      <c r="I24" s="12" t="e">
        <f t="shared" si="5"/>
        <v>#DIV/0!</v>
      </c>
      <c r="J24" s="26"/>
      <c r="K24" s="28"/>
      <c r="L24" s="8"/>
      <c r="M24" s="8"/>
      <c r="N24" s="8"/>
      <c r="O24" s="8"/>
    </row>
    <row r="25" spans="2:15" ht="13" x14ac:dyDescent="0.35">
      <c r="B25" s="30" t="s">
        <v>47</v>
      </c>
      <c r="C25" s="9">
        <v>7</v>
      </c>
      <c r="D25" s="29">
        <v>4800</v>
      </c>
      <c r="E25" s="10"/>
      <c r="F25" s="10"/>
      <c r="G25" s="11">
        <f t="shared" si="3"/>
        <v>0</v>
      </c>
      <c r="H25" s="11">
        <f t="shared" si="4"/>
        <v>0</v>
      </c>
      <c r="I25" s="12" t="e">
        <f t="shared" si="5"/>
        <v>#DIV/0!</v>
      </c>
      <c r="J25" s="48"/>
      <c r="K25" s="49"/>
      <c r="L25" s="8"/>
      <c r="M25" s="8"/>
      <c r="N25" s="8"/>
      <c r="O25" s="8"/>
    </row>
    <row r="26" spans="2:15" ht="13" x14ac:dyDescent="0.35">
      <c r="B26" s="30" t="s">
        <v>90</v>
      </c>
      <c r="C26" s="9">
        <v>2</v>
      </c>
      <c r="D26" s="29">
        <v>2400</v>
      </c>
      <c r="E26" s="10"/>
      <c r="F26" s="10"/>
      <c r="G26" s="11">
        <f t="shared" si="3"/>
        <v>0</v>
      </c>
      <c r="H26" s="11">
        <f t="shared" si="4"/>
        <v>0</v>
      </c>
      <c r="I26" s="12" t="e">
        <f t="shared" si="5"/>
        <v>#DIV/0!</v>
      </c>
      <c r="J26" s="26"/>
      <c r="K26" s="28"/>
      <c r="L26" s="8"/>
      <c r="M26" s="8"/>
      <c r="N26" s="8"/>
      <c r="O26" s="8"/>
    </row>
    <row r="27" spans="2:15" ht="13" x14ac:dyDescent="0.35">
      <c r="B27" s="30" t="s">
        <v>64</v>
      </c>
      <c r="C27" s="9">
        <v>3</v>
      </c>
      <c r="D27" s="29">
        <v>3800</v>
      </c>
      <c r="E27" s="10"/>
      <c r="F27" s="10"/>
      <c r="G27" s="11">
        <f t="shared" si="3"/>
        <v>0</v>
      </c>
      <c r="H27" s="11">
        <f t="shared" si="4"/>
        <v>0</v>
      </c>
      <c r="I27" s="12" t="e">
        <f t="shared" si="5"/>
        <v>#DIV/0!</v>
      </c>
      <c r="J27" s="26"/>
      <c r="K27" s="28"/>
      <c r="L27" s="8"/>
      <c r="M27" s="8"/>
      <c r="N27" s="8"/>
      <c r="O27" s="8"/>
    </row>
    <row r="28" spans="2:15" ht="13" x14ac:dyDescent="0.35">
      <c r="B28" s="30" t="s">
        <v>48</v>
      </c>
      <c r="C28" s="9">
        <v>8</v>
      </c>
      <c r="D28" s="29">
        <v>7000</v>
      </c>
      <c r="E28" s="10"/>
      <c r="F28" s="10"/>
      <c r="G28" s="11">
        <f t="shared" si="3"/>
        <v>0</v>
      </c>
      <c r="H28" s="11">
        <f t="shared" si="4"/>
        <v>0</v>
      </c>
      <c r="I28" s="12" t="e">
        <f t="shared" si="5"/>
        <v>#DIV/0!</v>
      </c>
      <c r="J28" s="26"/>
      <c r="K28" s="28"/>
      <c r="L28" s="8"/>
      <c r="M28" s="8"/>
      <c r="N28" s="8"/>
      <c r="O28" s="8"/>
    </row>
    <row r="29" spans="2:15" ht="13" x14ac:dyDescent="0.35">
      <c r="B29" s="30" t="s">
        <v>65</v>
      </c>
      <c r="C29" s="9">
        <v>3</v>
      </c>
      <c r="D29" s="29">
        <v>1600</v>
      </c>
      <c r="E29" s="10"/>
      <c r="F29" s="10"/>
      <c r="G29" s="11">
        <f t="shared" si="3"/>
        <v>0</v>
      </c>
      <c r="H29" s="11">
        <f t="shared" si="4"/>
        <v>0</v>
      </c>
      <c r="I29" s="12" t="e">
        <f t="shared" si="5"/>
        <v>#DIV/0!</v>
      </c>
      <c r="J29" s="26"/>
      <c r="K29" s="28"/>
      <c r="L29" s="8"/>
      <c r="M29" s="8"/>
      <c r="N29" s="8"/>
      <c r="O29" s="8"/>
    </row>
    <row r="30" spans="2:15" ht="13" x14ac:dyDescent="0.35">
      <c r="B30" s="30" t="s">
        <v>66</v>
      </c>
      <c r="C30" s="9">
        <v>4</v>
      </c>
      <c r="D30" s="29">
        <v>3800</v>
      </c>
      <c r="E30" s="10"/>
      <c r="F30" s="10"/>
      <c r="G30" s="11">
        <f t="shared" si="3"/>
        <v>0</v>
      </c>
      <c r="H30" s="11">
        <f t="shared" si="4"/>
        <v>0</v>
      </c>
      <c r="I30" s="12" t="e">
        <f t="shared" si="5"/>
        <v>#DIV/0!</v>
      </c>
      <c r="J30" s="26"/>
      <c r="K30" s="28"/>
      <c r="L30" s="8"/>
      <c r="M30" s="8"/>
      <c r="N30" s="8"/>
      <c r="O30" s="8"/>
    </row>
    <row r="31" spans="2:15" ht="13" x14ac:dyDescent="0.35">
      <c r="B31" s="30" t="s">
        <v>91</v>
      </c>
      <c r="C31" s="9">
        <v>15</v>
      </c>
      <c r="D31" s="29">
        <v>9000</v>
      </c>
      <c r="E31" s="10"/>
      <c r="F31" s="10"/>
      <c r="G31" s="11">
        <f t="shared" si="3"/>
        <v>0</v>
      </c>
      <c r="H31" s="11">
        <f t="shared" si="4"/>
        <v>0</v>
      </c>
      <c r="I31" s="12" t="e">
        <f t="shared" si="5"/>
        <v>#DIV/0!</v>
      </c>
      <c r="J31" s="26"/>
      <c r="K31" s="28"/>
      <c r="L31" s="8"/>
      <c r="M31" s="8"/>
      <c r="N31" s="8"/>
      <c r="O31" s="8"/>
    </row>
    <row r="32" spans="2:15" ht="13" x14ac:dyDescent="0.35">
      <c r="B32" s="30" t="s">
        <v>67</v>
      </c>
      <c r="C32" s="9">
        <v>4</v>
      </c>
      <c r="D32" s="29">
        <v>3200</v>
      </c>
      <c r="E32" s="10"/>
      <c r="F32" s="10"/>
      <c r="G32" s="11">
        <f t="shared" si="3"/>
        <v>0</v>
      </c>
      <c r="H32" s="11">
        <f t="shared" si="4"/>
        <v>0</v>
      </c>
      <c r="I32" s="12" t="e">
        <f t="shared" si="5"/>
        <v>#DIV/0!</v>
      </c>
      <c r="J32" s="48"/>
      <c r="K32" s="49"/>
      <c r="L32" s="8"/>
    </row>
    <row r="33" spans="2:16" ht="13" x14ac:dyDescent="0.35">
      <c r="B33" s="30" t="s">
        <v>68</v>
      </c>
      <c r="C33" s="9">
        <v>8</v>
      </c>
      <c r="D33" s="29">
        <v>5200</v>
      </c>
      <c r="E33" s="10"/>
      <c r="F33" s="10"/>
      <c r="G33" s="11">
        <f t="shared" si="3"/>
        <v>0</v>
      </c>
      <c r="H33" s="11">
        <f t="shared" si="4"/>
        <v>0</v>
      </c>
      <c r="I33" s="12" t="e">
        <f t="shared" si="5"/>
        <v>#DIV/0!</v>
      </c>
      <c r="J33" s="26"/>
      <c r="K33" s="28"/>
      <c r="L33" s="8"/>
    </row>
    <row r="34" spans="2:16" ht="13" x14ac:dyDescent="0.35">
      <c r="B34" s="30" t="s">
        <v>86</v>
      </c>
      <c r="C34" s="9">
        <v>10</v>
      </c>
      <c r="D34" s="29">
        <v>600</v>
      </c>
      <c r="E34" s="10"/>
      <c r="F34" s="10"/>
      <c r="G34" s="11">
        <f t="shared" si="3"/>
        <v>0</v>
      </c>
      <c r="H34" s="11">
        <f t="shared" si="4"/>
        <v>0</v>
      </c>
      <c r="I34" s="12" t="e">
        <f t="shared" si="5"/>
        <v>#DIV/0!</v>
      </c>
      <c r="J34" s="26"/>
      <c r="K34" s="28"/>
      <c r="L34" s="8"/>
    </row>
    <row r="35" spans="2:16" ht="13" x14ac:dyDescent="0.35">
      <c r="B35" s="13" t="s">
        <v>2</v>
      </c>
      <c r="C35" s="13"/>
      <c r="D35" s="14">
        <f>SUMPRODUCT($C$4:$C$34,D4:D34)</f>
        <v>2830700</v>
      </c>
      <c r="E35" s="14">
        <f>SUMPRODUCT($C$4:$C$34,E4:E34)</f>
        <v>0</v>
      </c>
      <c r="F35" s="14">
        <f>SUMPRODUCT($C$4:$C$34,F4:F34)</f>
        <v>0</v>
      </c>
      <c r="G35" s="15">
        <f>SUM(G4:G34)</f>
        <v>0</v>
      </c>
      <c r="H35" s="16">
        <f>SUM(H4:H34)</f>
        <v>0</v>
      </c>
      <c r="I35" s="17" t="e">
        <f>H35/$C$51</f>
        <v>#DIV/0!</v>
      </c>
      <c r="J35" s="50"/>
      <c r="K35" s="50"/>
      <c r="L35" s="8"/>
    </row>
    <row r="36" spans="2:16" x14ac:dyDescent="0.35">
      <c r="L36" s="8"/>
    </row>
    <row r="38" spans="2:16" ht="22.75" customHeight="1" x14ac:dyDescent="0.35">
      <c r="B38" s="51" t="s">
        <v>17</v>
      </c>
      <c r="C38" s="52"/>
      <c r="D38" s="52"/>
      <c r="E38" s="52"/>
      <c r="F38" s="52"/>
      <c r="G38" s="52"/>
    </row>
    <row r="39" spans="2:16" ht="13" x14ac:dyDescent="0.35">
      <c r="B39" s="9" t="s">
        <v>7</v>
      </c>
      <c r="C39" s="9" t="s">
        <v>1</v>
      </c>
      <c r="D39" s="9" t="s">
        <v>4</v>
      </c>
      <c r="E39" s="53" t="s">
        <v>9</v>
      </c>
      <c r="F39" s="54"/>
      <c r="G39" s="55"/>
      <c r="H39" s="56"/>
      <c r="I39" s="57"/>
      <c r="J39" s="57"/>
      <c r="K39" s="57"/>
      <c r="L39" s="57"/>
      <c r="M39" s="57"/>
      <c r="N39" s="57"/>
      <c r="O39" s="57"/>
      <c r="P39" s="57"/>
    </row>
    <row r="40" spans="2:16" ht="13" x14ac:dyDescent="0.35">
      <c r="B40" s="7" t="s">
        <v>6</v>
      </c>
      <c r="C40" s="10"/>
      <c r="D40" s="18" t="e">
        <f t="shared" ref="D40:D46" si="6">C40/$C$51</f>
        <v>#DIV/0!</v>
      </c>
      <c r="E40" s="26"/>
      <c r="F40" s="27"/>
      <c r="G40" s="28"/>
    </row>
    <row r="41" spans="2:16" ht="13" x14ac:dyDescent="0.35">
      <c r="B41" s="7" t="s">
        <v>28</v>
      </c>
      <c r="C41" s="10"/>
      <c r="D41" s="18" t="e">
        <f t="shared" si="6"/>
        <v>#DIV/0!</v>
      </c>
      <c r="E41" s="26"/>
      <c r="F41" s="27"/>
      <c r="G41" s="28"/>
    </row>
    <row r="42" spans="2:16" ht="13" x14ac:dyDescent="0.35">
      <c r="B42" s="7" t="s">
        <v>29</v>
      </c>
      <c r="C42" s="10"/>
      <c r="D42" s="18" t="e">
        <f t="shared" si="6"/>
        <v>#DIV/0!</v>
      </c>
      <c r="E42" s="26"/>
      <c r="F42" s="27"/>
      <c r="G42" s="28"/>
    </row>
    <row r="43" spans="2:16" ht="13" x14ac:dyDescent="0.35">
      <c r="B43" s="7" t="s">
        <v>30</v>
      </c>
      <c r="C43" s="10"/>
      <c r="D43" s="18" t="e">
        <f t="shared" si="6"/>
        <v>#DIV/0!</v>
      </c>
      <c r="E43" s="26"/>
      <c r="F43" s="27"/>
      <c r="G43" s="28"/>
    </row>
    <row r="44" spans="2:16" ht="13" x14ac:dyDescent="0.35">
      <c r="B44" s="7" t="s">
        <v>39</v>
      </c>
      <c r="C44" s="10"/>
      <c r="D44" s="18" t="e">
        <f t="shared" si="6"/>
        <v>#DIV/0!</v>
      </c>
      <c r="E44" s="26"/>
      <c r="F44" s="27"/>
      <c r="G44" s="28"/>
    </row>
    <row r="45" spans="2:16" ht="13" x14ac:dyDescent="0.35">
      <c r="B45" s="7" t="s">
        <v>69</v>
      </c>
      <c r="C45" s="10"/>
      <c r="D45" s="18" t="e">
        <f t="shared" si="6"/>
        <v>#DIV/0!</v>
      </c>
      <c r="E45" s="26"/>
      <c r="F45" s="27"/>
      <c r="G45" s="28"/>
    </row>
    <row r="46" spans="2:16" ht="13" x14ac:dyDescent="0.35">
      <c r="B46" s="13" t="s">
        <v>2</v>
      </c>
      <c r="C46" s="20">
        <f>SUM(C40:C44)</f>
        <v>0</v>
      </c>
      <c r="D46" s="19" t="e">
        <f t="shared" si="6"/>
        <v>#DIV/0!</v>
      </c>
      <c r="E46" s="58"/>
      <c r="F46" s="59"/>
      <c r="G46" s="60"/>
    </row>
    <row r="49" spans="2:4" ht="22.75" customHeight="1" x14ac:dyDescent="0.35">
      <c r="B49" s="44" t="s">
        <v>10</v>
      </c>
      <c r="C49" s="44"/>
      <c r="D49" s="44"/>
    </row>
    <row r="50" spans="2:4" ht="14.5" x14ac:dyDescent="0.35">
      <c r="B50" s="21" t="s">
        <v>11</v>
      </c>
      <c r="C50" s="22">
        <f>G35</f>
        <v>0</v>
      </c>
      <c r="D50" s="23"/>
    </row>
    <row r="51" spans="2:4" ht="14.5" x14ac:dyDescent="0.35">
      <c r="B51" s="21" t="s">
        <v>12</v>
      </c>
      <c r="C51" s="22">
        <f>H35+C46</f>
        <v>0</v>
      </c>
      <c r="D51" s="24" t="e">
        <f>C51/$C$50</f>
        <v>#DIV/0!</v>
      </c>
    </row>
    <row r="52" spans="2:4" ht="14.5" x14ac:dyDescent="0.35">
      <c r="B52" s="21" t="s">
        <v>13</v>
      </c>
      <c r="C52" s="22">
        <f>C50-C51</f>
        <v>0</v>
      </c>
      <c r="D52" s="24" t="e">
        <f>C52/$C$50</f>
        <v>#DIV/0!</v>
      </c>
    </row>
    <row r="53" spans="2:4" ht="14.5" x14ac:dyDescent="0.35">
      <c r="B53" s="25"/>
      <c r="C53" s="25"/>
      <c r="D53" s="25"/>
    </row>
  </sheetData>
  <mergeCells count="11">
    <mergeCell ref="B49:D49"/>
    <mergeCell ref="B1:K1"/>
    <mergeCell ref="B2:K2"/>
    <mergeCell ref="J3:K3"/>
    <mergeCell ref="J25:K25"/>
    <mergeCell ref="J32:K32"/>
    <mergeCell ref="J35:K35"/>
    <mergeCell ref="B38:G38"/>
    <mergeCell ref="E39:G39"/>
    <mergeCell ref="H39:P39"/>
    <mergeCell ref="E46:G4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43"/>
  <sheetViews>
    <sheetView view="pageLayout" topLeftCell="A9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57.81640625" style="1" bestFit="1" customWidth="1"/>
    <col min="3" max="3" width="11.453125" style="1" customWidth="1"/>
    <col min="4" max="4" width="16.1796875" style="1" customWidth="1"/>
    <col min="5" max="5" width="13.453125" style="1" customWidth="1"/>
    <col min="6" max="6" width="20.179687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42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78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92</v>
      </c>
      <c r="C4" s="9">
        <v>80</v>
      </c>
      <c r="D4" s="29">
        <v>65000</v>
      </c>
      <c r="E4" s="10"/>
      <c r="F4" s="10"/>
      <c r="G4" s="11">
        <f t="shared" ref="G4" si="0">E4*C4</f>
        <v>0</v>
      </c>
      <c r="H4" s="11">
        <f t="shared" ref="H4" si="1">F4*C4</f>
        <v>0</v>
      </c>
      <c r="I4" s="12" t="e">
        <f>H4/$C$41</f>
        <v>#DIV/0!</v>
      </c>
      <c r="J4" s="26"/>
      <c r="K4" s="28"/>
    </row>
    <row r="5" spans="2:11" ht="13" x14ac:dyDescent="0.35">
      <c r="B5" s="30" t="s">
        <v>73</v>
      </c>
      <c r="C5" s="9">
        <v>70</v>
      </c>
      <c r="D5" s="29">
        <v>4500</v>
      </c>
      <c r="E5" s="10"/>
      <c r="F5" s="10"/>
      <c r="G5" s="11">
        <f t="shared" ref="G5:G22" si="2">E5*C5</f>
        <v>0</v>
      </c>
      <c r="H5" s="11">
        <f t="shared" ref="H5:H22" si="3">F5*C5</f>
        <v>0</v>
      </c>
      <c r="I5" s="12" t="e">
        <f t="shared" ref="I5:I24" si="4">H5/$C$41</f>
        <v>#DIV/0!</v>
      </c>
      <c r="J5" s="26"/>
      <c r="K5" s="28"/>
    </row>
    <row r="6" spans="2:11" ht="13" x14ac:dyDescent="0.35">
      <c r="B6" s="30" t="s">
        <v>31</v>
      </c>
      <c r="C6" s="9">
        <v>60</v>
      </c>
      <c r="D6" s="29">
        <v>1800</v>
      </c>
      <c r="E6" s="10"/>
      <c r="F6" s="10"/>
      <c r="G6" s="11">
        <f t="shared" si="2"/>
        <v>0</v>
      </c>
      <c r="H6" s="11">
        <f t="shared" si="3"/>
        <v>0</v>
      </c>
      <c r="I6" s="12" t="e">
        <f t="shared" si="4"/>
        <v>#DIV/0!</v>
      </c>
      <c r="J6" s="26"/>
      <c r="K6" s="28"/>
    </row>
    <row r="7" spans="2:11" ht="13" x14ac:dyDescent="0.35">
      <c r="B7" s="30" t="s">
        <v>74</v>
      </c>
      <c r="C7" s="9">
        <v>20</v>
      </c>
      <c r="D7" s="29">
        <v>2200</v>
      </c>
      <c r="E7" s="10"/>
      <c r="F7" s="10"/>
      <c r="G7" s="11">
        <f t="shared" si="2"/>
        <v>0</v>
      </c>
      <c r="H7" s="11">
        <f t="shared" si="3"/>
        <v>0</v>
      </c>
      <c r="I7" s="12" t="e">
        <f t="shared" si="4"/>
        <v>#DIV/0!</v>
      </c>
      <c r="J7" s="26"/>
      <c r="K7" s="28"/>
    </row>
    <row r="8" spans="2:11" ht="13" x14ac:dyDescent="0.35">
      <c r="B8" s="30" t="s">
        <v>75</v>
      </c>
      <c r="C8" s="9">
        <v>40</v>
      </c>
      <c r="D8" s="29">
        <v>4500</v>
      </c>
      <c r="E8" s="10"/>
      <c r="F8" s="10"/>
      <c r="G8" s="11">
        <f t="shared" si="2"/>
        <v>0</v>
      </c>
      <c r="H8" s="11">
        <f t="shared" si="3"/>
        <v>0</v>
      </c>
      <c r="I8" s="12" t="e">
        <f t="shared" si="4"/>
        <v>#DIV/0!</v>
      </c>
      <c r="J8" s="26"/>
      <c r="K8" s="28"/>
    </row>
    <row r="9" spans="2:11" ht="13" x14ac:dyDescent="0.35">
      <c r="B9" s="30" t="s">
        <v>32</v>
      </c>
      <c r="C9" s="9">
        <v>20</v>
      </c>
      <c r="D9" s="29">
        <v>2500</v>
      </c>
      <c r="E9" s="10"/>
      <c r="F9" s="10"/>
      <c r="G9" s="11">
        <f t="shared" si="2"/>
        <v>0</v>
      </c>
      <c r="H9" s="11">
        <f t="shared" si="3"/>
        <v>0</v>
      </c>
      <c r="I9" s="12" t="e">
        <f t="shared" si="4"/>
        <v>#DIV/0!</v>
      </c>
      <c r="J9" s="26"/>
      <c r="K9" s="28"/>
    </row>
    <row r="10" spans="2:11" ht="13" x14ac:dyDescent="0.35">
      <c r="B10" s="30" t="s">
        <v>33</v>
      </c>
      <c r="C10" s="9">
        <v>10</v>
      </c>
      <c r="D10" s="29">
        <v>800</v>
      </c>
      <c r="E10" s="10"/>
      <c r="F10" s="10"/>
      <c r="G10" s="11">
        <f t="shared" si="2"/>
        <v>0</v>
      </c>
      <c r="H10" s="11">
        <f t="shared" si="3"/>
        <v>0</v>
      </c>
      <c r="I10" s="12" t="e">
        <f t="shared" si="4"/>
        <v>#DIV/0!</v>
      </c>
      <c r="J10" s="26"/>
      <c r="K10" s="28"/>
    </row>
    <row r="11" spans="2:11" ht="13" x14ac:dyDescent="0.35">
      <c r="B11" s="30" t="s">
        <v>34</v>
      </c>
      <c r="C11" s="9">
        <v>50</v>
      </c>
      <c r="D11" s="29">
        <v>600</v>
      </c>
      <c r="E11" s="10"/>
      <c r="F11" s="10"/>
      <c r="G11" s="11">
        <f t="shared" si="2"/>
        <v>0</v>
      </c>
      <c r="H11" s="11">
        <f t="shared" si="3"/>
        <v>0</v>
      </c>
      <c r="I11" s="12" t="e">
        <f t="shared" si="4"/>
        <v>#DIV/0!</v>
      </c>
      <c r="J11" s="26"/>
      <c r="K11" s="28"/>
    </row>
    <row r="12" spans="2:11" ht="13" x14ac:dyDescent="0.35">
      <c r="B12" s="30" t="s">
        <v>78</v>
      </c>
      <c r="C12" s="9">
        <v>40</v>
      </c>
      <c r="D12" s="29">
        <v>80</v>
      </c>
      <c r="E12" s="10"/>
      <c r="F12" s="10"/>
      <c r="G12" s="11">
        <f t="shared" si="2"/>
        <v>0</v>
      </c>
      <c r="H12" s="11">
        <f t="shared" si="3"/>
        <v>0</v>
      </c>
      <c r="I12" s="12" t="e">
        <f t="shared" si="4"/>
        <v>#DIV/0!</v>
      </c>
      <c r="J12" s="26"/>
      <c r="K12" s="28"/>
    </row>
    <row r="13" spans="2:11" ht="13" x14ac:dyDescent="0.35">
      <c r="B13" s="30" t="s">
        <v>79</v>
      </c>
      <c r="C13" s="9">
        <v>50</v>
      </c>
      <c r="D13" s="29">
        <v>380</v>
      </c>
      <c r="E13" s="10"/>
      <c r="F13" s="10"/>
      <c r="G13" s="11">
        <f t="shared" si="2"/>
        <v>0</v>
      </c>
      <c r="H13" s="11">
        <f t="shared" si="3"/>
        <v>0</v>
      </c>
      <c r="I13" s="12" t="e">
        <f t="shared" si="4"/>
        <v>#DIV/0!</v>
      </c>
      <c r="J13" s="26"/>
      <c r="K13" s="28"/>
    </row>
    <row r="14" spans="2:11" ht="13" x14ac:dyDescent="0.35">
      <c r="B14" s="30" t="s">
        <v>80</v>
      </c>
      <c r="C14" s="9">
        <v>60</v>
      </c>
      <c r="D14" s="29">
        <v>600</v>
      </c>
      <c r="E14" s="10"/>
      <c r="F14" s="10"/>
      <c r="G14" s="11">
        <f t="shared" si="2"/>
        <v>0</v>
      </c>
      <c r="H14" s="11">
        <f t="shared" si="3"/>
        <v>0</v>
      </c>
      <c r="I14" s="12" t="e">
        <f t="shared" si="4"/>
        <v>#DIV/0!</v>
      </c>
      <c r="J14" s="26"/>
      <c r="K14" s="28"/>
    </row>
    <row r="15" spans="2:11" ht="13" x14ac:dyDescent="0.35">
      <c r="B15" s="30" t="s">
        <v>81</v>
      </c>
      <c r="C15" s="9">
        <v>50</v>
      </c>
      <c r="D15" s="29">
        <v>150</v>
      </c>
      <c r="E15" s="10"/>
      <c r="F15" s="10"/>
      <c r="G15" s="11">
        <f t="shared" si="2"/>
        <v>0</v>
      </c>
      <c r="H15" s="11">
        <f t="shared" si="3"/>
        <v>0</v>
      </c>
      <c r="I15" s="12" t="e">
        <f t="shared" si="4"/>
        <v>#DIV/0!</v>
      </c>
      <c r="J15" s="26"/>
      <c r="K15" s="28"/>
    </row>
    <row r="16" spans="2:11" ht="26" x14ac:dyDescent="0.35">
      <c r="B16" s="30" t="s">
        <v>82</v>
      </c>
      <c r="C16" s="9">
        <v>30</v>
      </c>
      <c r="D16" s="29">
        <v>500</v>
      </c>
      <c r="E16" s="10"/>
      <c r="F16" s="10"/>
      <c r="G16" s="11">
        <f t="shared" si="2"/>
        <v>0</v>
      </c>
      <c r="H16" s="11">
        <f t="shared" si="3"/>
        <v>0</v>
      </c>
      <c r="I16" s="12" t="e">
        <f t="shared" si="4"/>
        <v>#DIV/0!</v>
      </c>
      <c r="J16" s="26"/>
      <c r="K16" s="28"/>
    </row>
    <row r="17" spans="2:16" ht="13" x14ac:dyDescent="0.35">
      <c r="B17" s="30" t="s">
        <v>83</v>
      </c>
      <c r="C17" s="9">
        <v>30</v>
      </c>
      <c r="D17" s="29">
        <v>300</v>
      </c>
      <c r="E17" s="10"/>
      <c r="F17" s="10"/>
      <c r="G17" s="11">
        <f t="shared" si="2"/>
        <v>0</v>
      </c>
      <c r="H17" s="11">
        <f t="shared" si="3"/>
        <v>0</v>
      </c>
      <c r="I17" s="12" t="e">
        <f t="shared" si="4"/>
        <v>#DIV/0!</v>
      </c>
      <c r="J17" s="26"/>
      <c r="K17" s="28"/>
    </row>
    <row r="18" spans="2:16" ht="13" x14ac:dyDescent="0.35">
      <c r="B18" s="30" t="s">
        <v>84</v>
      </c>
      <c r="C18" s="9">
        <v>50</v>
      </c>
      <c r="D18" s="29">
        <v>450</v>
      </c>
      <c r="E18" s="10"/>
      <c r="F18" s="10"/>
      <c r="G18" s="11">
        <f t="shared" si="2"/>
        <v>0</v>
      </c>
      <c r="H18" s="11">
        <f t="shared" si="3"/>
        <v>0</v>
      </c>
      <c r="I18" s="12" t="e">
        <f t="shared" si="4"/>
        <v>#DIV/0!</v>
      </c>
      <c r="J18" s="26"/>
      <c r="K18" s="28"/>
    </row>
    <row r="19" spans="2:16" ht="13" x14ac:dyDescent="0.35">
      <c r="B19" s="30" t="s">
        <v>85</v>
      </c>
      <c r="C19" s="9">
        <v>20</v>
      </c>
      <c r="D19" s="29">
        <v>2000</v>
      </c>
      <c r="E19" s="10"/>
      <c r="F19" s="10"/>
      <c r="G19" s="11">
        <f t="shared" si="2"/>
        <v>0</v>
      </c>
      <c r="H19" s="11">
        <f t="shared" si="3"/>
        <v>0</v>
      </c>
      <c r="I19" s="12" t="e">
        <f t="shared" si="4"/>
        <v>#DIV/0!</v>
      </c>
      <c r="J19" s="26"/>
      <c r="K19" s="28"/>
    </row>
    <row r="20" spans="2:16" ht="13" x14ac:dyDescent="0.35">
      <c r="B20" s="30" t="s">
        <v>37</v>
      </c>
      <c r="C20" s="9">
        <v>20</v>
      </c>
      <c r="D20" s="29">
        <v>15000</v>
      </c>
      <c r="E20" s="10"/>
      <c r="F20" s="10"/>
      <c r="G20" s="11">
        <f t="shared" si="2"/>
        <v>0</v>
      </c>
      <c r="H20" s="11">
        <f t="shared" si="3"/>
        <v>0</v>
      </c>
      <c r="I20" s="12" t="e">
        <f t="shared" si="4"/>
        <v>#DIV/0!</v>
      </c>
      <c r="J20" s="26"/>
      <c r="K20" s="28"/>
    </row>
    <row r="21" spans="2:16" ht="13" x14ac:dyDescent="0.35">
      <c r="B21" s="30" t="s">
        <v>93</v>
      </c>
      <c r="C21" s="9">
        <v>20</v>
      </c>
      <c r="D21" s="29">
        <v>5000</v>
      </c>
      <c r="E21" s="10"/>
      <c r="F21" s="10"/>
      <c r="G21" s="11">
        <f t="shared" si="2"/>
        <v>0</v>
      </c>
      <c r="H21" s="11">
        <f t="shared" si="3"/>
        <v>0</v>
      </c>
      <c r="I21" s="12" t="e">
        <f t="shared" si="4"/>
        <v>#DIV/0!</v>
      </c>
      <c r="J21" s="26"/>
      <c r="K21" s="28"/>
    </row>
    <row r="22" spans="2:16" ht="13" x14ac:dyDescent="0.35">
      <c r="B22" s="30" t="s">
        <v>70</v>
      </c>
      <c r="C22" s="9">
        <v>30</v>
      </c>
      <c r="D22" s="29">
        <v>18000</v>
      </c>
      <c r="E22" s="10"/>
      <c r="F22" s="10"/>
      <c r="G22" s="11">
        <f t="shared" si="2"/>
        <v>0</v>
      </c>
      <c r="H22" s="11">
        <f t="shared" si="3"/>
        <v>0</v>
      </c>
      <c r="I22" s="12" t="e">
        <f>H22/$C$41</f>
        <v>#DIV/0!</v>
      </c>
      <c r="J22" s="26"/>
      <c r="K22" s="28"/>
    </row>
    <row r="23" spans="2:16" ht="13" x14ac:dyDescent="0.35">
      <c r="B23" s="30" t="s">
        <v>94</v>
      </c>
      <c r="C23" s="9">
        <v>30</v>
      </c>
      <c r="D23" s="29">
        <v>9000</v>
      </c>
      <c r="E23" s="10"/>
      <c r="F23" s="10"/>
      <c r="G23" s="11">
        <f t="shared" ref="G23:G24" si="5">E23*C23</f>
        <v>0</v>
      </c>
      <c r="H23" s="11">
        <f t="shared" ref="H23:H24" si="6">F23*C23</f>
        <v>0</v>
      </c>
      <c r="I23" s="12" t="e">
        <f t="shared" si="4"/>
        <v>#DIV/0!</v>
      </c>
      <c r="J23" s="26"/>
      <c r="K23" s="28"/>
    </row>
    <row r="24" spans="2:16" ht="13" x14ac:dyDescent="0.35">
      <c r="B24" s="30" t="s">
        <v>86</v>
      </c>
      <c r="C24" s="9">
        <v>30</v>
      </c>
      <c r="D24" s="29">
        <v>700</v>
      </c>
      <c r="E24" s="10"/>
      <c r="F24" s="10"/>
      <c r="G24" s="11">
        <f t="shared" si="5"/>
        <v>0</v>
      </c>
      <c r="H24" s="11">
        <f t="shared" si="6"/>
        <v>0</v>
      </c>
      <c r="I24" s="12" t="e">
        <f t="shared" si="4"/>
        <v>#DIV/0!</v>
      </c>
      <c r="J24" s="26"/>
      <c r="K24" s="28"/>
    </row>
    <row r="25" spans="2:16" ht="13" x14ac:dyDescent="0.35">
      <c r="B25" s="13" t="s">
        <v>2</v>
      </c>
      <c r="C25" s="13"/>
      <c r="D25" s="14">
        <f>SUMPRODUCT($C$4:$C$24,D4:D24)</f>
        <v>7318200</v>
      </c>
      <c r="E25" s="14">
        <f>SUMPRODUCT($C$4:$C$24,E4:E24)</f>
        <v>0</v>
      </c>
      <c r="F25" s="14">
        <f>SUMPRODUCT($C$4:$C$24,F4:F24)</f>
        <v>0</v>
      </c>
      <c r="G25" s="15">
        <f>SUM(G4:G24)</f>
        <v>0</v>
      </c>
      <c r="H25" s="16">
        <f>SUM(H4:H24)</f>
        <v>0</v>
      </c>
      <c r="I25" s="17" t="e">
        <f>H25/$C$41</f>
        <v>#DIV/0!</v>
      </c>
      <c r="J25" s="50"/>
      <c r="K25" s="50"/>
      <c r="L25" s="8"/>
    </row>
    <row r="26" spans="2:16" x14ac:dyDescent="0.35">
      <c r="L26" s="8"/>
    </row>
    <row r="28" spans="2:16" ht="22.75" customHeight="1" x14ac:dyDescent="0.35">
      <c r="B28" s="51" t="s">
        <v>17</v>
      </c>
      <c r="C28" s="52"/>
      <c r="D28" s="52"/>
      <c r="E28" s="52"/>
      <c r="F28" s="52"/>
      <c r="G28" s="52"/>
    </row>
    <row r="29" spans="2:16" ht="13" x14ac:dyDescent="0.35">
      <c r="B29" s="9" t="s">
        <v>7</v>
      </c>
      <c r="C29" s="9" t="s">
        <v>1</v>
      </c>
      <c r="D29" s="9" t="s">
        <v>4</v>
      </c>
      <c r="E29" s="53" t="s">
        <v>9</v>
      </c>
      <c r="F29" s="54"/>
      <c r="G29" s="55"/>
      <c r="H29" s="56"/>
      <c r="I29" s="57"/>
      <c r="J29" s="57"/>
      <c r="K29" s="57"/>
      <c r="L29" s="57"/>
      <c r="M29" s="57"/>
      <c r="N29" s="57"/>
      <c r="O29" s="57"/>
      <c r="P29" s="57"/>
    </row>
    <row r="30" spans="2:16" ht="13" x14ac:dyDescent="0.35">
      <c r="B30" s="7" t="s">
        <v>6</v>
      </c>
      <c r="C30" s="10"/>
      <c r="D30" s="18" t="e">
        <f t="shared" ref="D30:D36" si="7">C30/$C$41</f>
        <v>#DIV/0!</v>
      </c>
      <c r="E30" s="26"/>
      <c r="F30" s="27"/>
      <c r="G30" s="28"/>
    </row>
    <row r="31" spans="2:16" ht="13" x14ac:dyDescent="0.35">
      <c r="B31" s="7" t="s">
        <v>28</v>
      </c>
      <c r="C31" s="10"/>
      <c r="D31" s="18" t="e">
        <f t="shared" si="7"/>
        <v>#DIV/0!</v>
      </c>
      <c r="E31" s="26"/>
      <c r="F31" s="27"/>
      <c r="G31" s="28"/>
    </row>
    <row r="32" spans="2:16" ht="13" x14ac:dyDescent="0.35">
      <c r="B32" s="7" t="s">
        <v>29</v>
      </c>
      <c r="C32" s="10"/>
      <c r="D32" s="18" t="e">
        <f t="shared" si="7"/>
        <v>#DIV/0!</v>
      </c>
      <c r="E32" s="26"/>
      <c r="F32" s="27"/>
      <c r="G32" s="28"/>
    </row>
    <row r="33" spans="2:7" ht="13" x14ac:dyDescent="0.35">
      <c r="B33" s="7" t="s">
        <v>30</v>
      </c>
      <c r="C33" s="10"/>
      <c r="D33" s="18" t="e">
        <f t="shared" si="7"/>
        <v>#DIV/0!</v>
      </c>
      <c r="E33" s="26"/>
      <c r="F33" s="27"/>
      <c r="G33" s="28"/>
    </row>
    <row r="34" spans="2:7" ht="13" x14ac:dyDescent="0.35">
      <c r="B34" s="7" t="s">
        <v>39</v>
      </c>
      <c r="C34" s="10"/>
      <c r="D34" s="18" t="e">
        <f t="shared" si="7"/>
        <v>#DIV/0!</v>
      </c>
      <c r="E34" s="26"/>
      <c r="F34" s="27"/>
      <c r="G34" s="28"/>
    </row>
    <row r="35" spans="2:7" ht="13" x14ac:dyDescent="0.35">
      <c r="B35" s="7" t="s">
        <v>53</v>
      </c>
      <c r="C35" s="10"/>
      <c r="D35" s="18" t="e">
        <f t="shared" si="7"/>
        <v>#DIV/0!</v>
      </c>
      <c r="E35" s="26"/>
      <c r="F35" s="27"/>
      <c r="G35" s="28"/>
    </row>
    <row r="36" spans="2:7" ht="13" x14ac:dyDescent="0.35">
      <c r="B36" s="13" t="s">
        <v>2</v>
      </c>
      <c r="C36" s="20">
        <f>SUM(C30:C34)</f>
        <v>0</v>
      </c>
      <c r="D36" s="19" t="e">
        <f t="shared" si="7"/>
        <v>#DIV/0!</v>
      </c>
      <c r="E36" s="58"/>
      <c r="F36" s="59"/>
      <c r="G36" s="60"/>
    </row>
    <row r="39" spans="2:7" ht="22.75" customHeight="1" x14ac:dyDescent="0.35">
      <c r="B39" s="44" t="s">
        <v>10</v>
      </c>
      <c r="C39" s="44"/>
      <c r="D39" s="44"/>
    </row>
    <row r="40" spans="2:7" ht="14.5" x14ac:dyDescent="0.35">
      <c r="B40" s="21" t="s">
        <v>11</v>
      </c>
      <c r="C40" s="22">
        <f>G25</f>
        <v>0</v>
      </c>
      <c r="D40" s="23"/>
    </row>
    <row r="41" spans="2:7" ht="14.5" x14ac:dyDescent="0.35">
      <c r="B41" s="21" t="s">
        <v>12</v>
      </c>
      <c r="C41" s="22">
        <f>H25+C36</f>
        <v>0</v>
      </c>
      <c r="D41" s="24" t="e">
        <f>C41/$C$40</f>
        <v>#DIV/0!</v>
      </c>
    </row>
    <row r="42" spans="2:7" ht="14.5" x14ac:dyDescent="0.35">
      <c r="B42" s="21" t="s">
        <v>13</v>
      </c>
      <c r="C42" s="22">
        <f>C40-C41</f>
        <v>0</v>
      </c>
      <c r="D42" s="24" t="e">
        <f>C42/$C$40</f>
        <v>#DIV/0!</v>
      </c>
    </row>
    <row r="43" spans="2:7" ht="14.5" x14ac:dyDescent="0.35">
      <c r="B43" s="25"/>
      <c r="C43" s="25"/>
      <c r="D43" s="25"/>
    </row>
  </sheetData>
  <mergeCells count="9">
    <mergeCell ref="B39:D39"/>
    <mergeCell ref="B1:K1"/>
    <mergeCell ref="B2:K2"/>
    <mergeCell ref="J3:K3"/>
    <mergeCell ref="J25:K25"/>
    <mergeCell ref="B28:G28"/>
    <mergeCell ref="E29:G29"/>
    <mergeCell ref="H29:P29"/>
    <mergeCell ref="E36:G3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43"/>
  <sheetViews>
    <sheetView view="pageLayout" topLeftCell="A19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61.1796875" style="1" customWidth="1"/>
    <col min="3" max="3" width="11.453125" style="1" customWidth="1"/>
    <col min="4" max="4" width="18.81640625" style="1" customWidth="1"/>
    <col min="5" max="5" width="13.453125" style="1" customWidth="1"/>
    <col min="6" max="6" width="23.8164062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43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95</v>
      </c>
      <c r="C4" s="9">
        <v>80</v>
      </c>
      <c r="D4" s="29">
        <v>50000</v>
      </c>
      <c r="E4" s="10"/>
      <c r="F4" s="10"/>
      <c r="G4" s="11">
        <f t="shared" ref="G4:G17" si="0">E4*C4</f>
        <v>0</v>
      </c>
      <c r="H4" s="11">
        <f t="shared" ref="H4:H17" si="1">F4*C4</f>
        <v>0</v>
      </c>
      <c r="I4" s="12" t="e">
        <f>H4/$C$41</f>
        <v>#DIV/0!</v>
      </c>
      <c r="J4" s="26"/>
      <c r="K4" s="28"/>
    </row>
    <row r="5" spans="2:11" ht="13" x14ac:dyDescent="0.35">
      <c r="B5" s="30" t="s">
        <v>73</v>
      </c>
      <c r="C5" s="9">
        <v>70</v>
      </c>
      <c r="D5" s="29">
        <v>4300</v>
      </c>
      <c r="E5" s="10"/>
      <c r="F5" s="10"/>
      <c r="G5" s="11"/>
      <c r="H5" s="11"/>
      <c r="I5" s="12"/>
      <c r="J5" s="26"/>
      <c r="K5" s="28"/>
    </row>
    <row r="6" spans="2:11" ht="13" x14ac:dyDescent="0.35">
      <c r="B6" s="30" t="s">
        <v>31</v>
      </c>
      <c r="C6" s="9">
        <v>60</v>
      </c>
      <c r="D6" s="29">
        <v>1600</v>
      </c>
      <c r="E6" s="10"/>
      <c r="F6" s="10"/>
      <c r="G6" s="11"/>
      <c r="H6" s="11"/>
      <c r="I6" s="12"/>
      <c r="J6" s="26"/>
      <c r="K6" s="28"/>
    </row>
    <row r="7" spans="2:11" ht="13" x14ac:dyDescent="0.35">
      <c r="B7" s="30" t="s">
        <v>74</v>
      </c>
      <c r="C7" s="9">
        <v>25</v>
      </c>
      <c r="D7" s="29">
        <v>2200</v>
      </c>
      <c r="E7" s="10"/>
      <c r="F7" s="10"/>
      <c r="G7" s="11"/>
      <c r="H7" s="11"/>
      <c r="I7" s="12"/>
      <c r="J7" s="26"/>
      <c r="K7" s="28"/>
    </row>
    <row r="8" spans="2:11" ht="13" x14ac:dyDescent="0.35">
      <c r="B8" s="30" t="s">
        <v>75</v>
      </c>
      <c r="C8" s="9">
        <v>20</v>
      </c>
      <c r="D8" s="29">
        <v>3800</v>
      </c>
      <c r="E8" s="10"/>
      <c r="F8" s="10"/>
      <c r="G8" s="11"/>
      <c r="H8" s="11"/>
      <c r="I8" s="12"/>
      <c r="J8" s="26"/>
      <c r="K8" s="28"/>
    </row>
    <row r="9" spans="2:11" ht="13" x14ac:dyDescent="0.35">
      <c r="B9" s="30" t="s">
        <v>32</v>
      </c>
      <c r="C9" s="9">
        <v>20</v>
      </c>
      <c r="D9" s="29">
        <v>2500</v>
      </c>
      <c r="E9" s="10"/>
      <c r="F9" s="10"/>
      <c r="G9" s="11"/>
      <c r="H9" s="11"/>
      <c r="I9" s="12"/>
      <c r="J9" s="26"/>
      <c r="K9" s="28"/>
    </row>
    <row r="10" spans="2:11" ht="13" x14ac:dyDescent="0.35">
      <c r="B10" s="30" t="s">
        <v>33</v>
      </c>
      <c r="C10" s="9">
        <v>10</v>
      </c>
      <c r="D10" s="29">
        <v>800</v>
      </c>
      <c r="E10" s="10"/>
      <c r="F10" s="10"/>
      <c r="G10" s="11"/>
      <c r="H10" s="11"/>
      <c r="I10" s="12"/>
      <c r="J10" s="26"/>
      <c r="K10" s="28"/>
    </row>
    <row r="11" spans="2:11" ht="13" x14ac:dyDescent="0.35">
      <c r="B11" s="30" t="s">
        <v>34</v>
      </c>
      <c r="C11" s="9">
        <v>50</v>
      </c>
      <c r="D11" s="29">
        <v>600</v>
      </c>
      <c r="E11" s="10"/>
      <c r="F11" s="10"/>
      <c r="G11" s="11"/>
      <c r="H11" s="11"/>
      <c r="I11" s="12"/>
      <c r="J11" s="26"/>
      <c r="K11" s="28"/>
    </row>
    <row r="12" spans="2:11" ht="13" x14ac:dyDescent="0.35">
      <c r="B12" s="30" t="s">
        <v>78</v>
      </c>
      <c r="C12" s="9">
        <v>30</v>
      </c>
      <c r="D12" s="29">
        <v>80</v>
      </c>
      <c r="E12" s="10"/>
      <c r="F12" s="10"/>
      <c r="G12" s="11"/>
      <c r="H12" s="11"/>
      <c r="I12" s="12"/>
      <c r="J12" s="26"/>
      <c r="K12" s="28"/>
    </row>
    <row r="13" spans="2:11" ht="13" x14ac:dyDescent="0.35">
      <c r="B13" s="30" t="s">
        <v>79</v>
      </c>
      <c r="C13" s="9">
        <v>25</v>
      </c>
      <c r="D13" s="29">
        <v>380</v>
      </c>
      <c r="E13" s="10"/>
      <c r="F13" s="10"/>
      <c r="G13" s="11"/>
      <c r="H13" s="11"/>
      <c r="I13" s="12"/>
      <c r="J13" s="26"/>
      <c r="K13" s="28"/>
    </row>
    <row r="14" spans="2:11" ht="13" x14ac:dyDescent="0.35">
      <c r="B14" s="30" t="s">
        <v>80</v>
      </c>
      <c r="C14" s="9">
        <v>60</v>
      </c>
      <c r="D14" s="29">
        <v>600</v>
      </c>
      <c r="E14" s="10"/>
      <c r="F14" s="10"/>
      <c r="G14" s="11">
        <f t="shared" si="0"/>
        <v>0</v>
      </c>
      <c r="H14" s="11">
        <f t="shared" si="1"/>
        <v>0</v>
      </c>
      <c r="I14" s="12" t="e">
        <f t="shared" ref="I14:I25" si="2">H14/$C$41</f>
        <v>#DIV/0!</v>
      </c>
      <c r="J14" s="26"/>
      <c r="K14" s="28"/>
    </row>
    <row r="15" spans="2:11" ht="13" x14ac:dyDescent="0.35">
      <c r="B15" s="30" t="s">
        <v>81</v>
      </c>
      <c r="C15" s="9">
        <v>30</v>
      </c>
      <c r="D15" s="29">
        <v>150</v>
      </c>
      <c r="E15" s="10"/>
      <c r="F15" s="10"/>
      <c r="G15" s="11">
        <f t="shared" si="0"/>
        <v>0</v>
      </c>
      <c r="H15" s="11">
        <f t="shared" si="1"/>
        <v>0</v>
      </c>
      <c r="I15" s="12" t="e">
        <f t="shared" si="2"/>
        <v>#DIV/0!</v>
      </c>
      <c r="J15" s="26"/>
      <c r="K15" s="28"/>
    </row>
    <row r="16" spans="2:11" ht="26" x14ac:dyDescent="0.35">
      <c r="B16" s="30" t="s">
        <v>82</v>
      </c>
      <c r="C16" s="9">
        <v>40</v>
      </c>
      <c r="D16" s="29">
        <v>500</v>
      </c>
      <c r="E16" s="10"/>
      <c r="F16" s="10"/>
      <c r="G16" s="11">
        <f t="shared" si="0"/>
        <v>0</v>
      </c>
      <c r="H16" s="11">
        <f t="shared" si="1"/>
        <v>0</v>
      </c>
      <c r="I16" s="12" t="e">
        <f t="shared" si="2"/>
        <v>#DIV/0!</v>
      </c>
      <c r="J16" s="26"/>
      <c r="K16" s="28"/>
    </row>
    <row r="17" spans="2:16" ht="13" x14ac:dyDescent="0.35">
      <c r="B17" s="30" t="s">
        <v>83</v>
      </c>
      <c r="C17" s="9">
        <v>30</v>
      </c>
      <c r="D17" s="29">
        <v>300</v>
      </c>
      <c r="E17" s="10"/>
      <c r="F17" s="10"/>
      <c r="G17" s="11">
        <f t="shared" si="0"/>
        <v>0</v>
      </c>
      <c r="H17" s="11">
        <f t="shared" si="1"/>
        <v>0</v>
      </c>
      <c r="I17" s="12" t="e">
        <f t="shared" si="2"/>
        <v>#DIV/0!</v>
      </c>
      <c r="J17" s="26"/>
      <c r="K17" s="28"/>
    </row>
    <row r="18" spans="2:16" ht="13" x14ac:dyDescent="0.35">
      <c r="B18" s="30" t="s">
        <v>84</v>
      </c>
      <c r="C18" s="9">
        <v>30</v>
      </c>
      <c r="D18" s="29">
        <v>450</v>
      </c>
      <c r="E18" s="10"/>
      <c r="F18" s="10"/>
      <c r="G18" s="11">
        <f t="shared" ref="G18:G24" si="3">E18*C18</f>
        <v>0</v>
      </c>
      <c r="H18" s="11">
        <f t="shared" ref="H18:H24" si="4">F18*C18</f>
        <v>0</v>
      </c>
      <c r="I18" s="12" t="e">
        <f t="shared" si="2"/>
        <v>#DIV/0!</v>
      </c>
      <c r="J18" s="26"/>
      <c r="K18" s="28"/>
    </row>
    <row r="19" spans="2:16" ht="13" x14ac:dyDescent="0.35">
      <c r="B19" s="30" t="s">
        <v>96</v>
      </c>
      <c r="C19" s="9">
        <v>20</v>
      </c>
      <c r="D19" s="29">
        <v>1000</v>
      </c>
      <c r="E19" s="10"/>
      <c r="F19" s="10"/>
      <c r="G19" s="11">
        <f t="shared" si="3"/>
        <v>0</v>
      </c>
      <c r="H19" s="11">
        <f t="shared" si="4"/>
        <v>0</v>
      </c>
      <c r="I19" s="12" t="e">
        <f t="shared" si="2"/>
        <v>#DIV/0!</v>
      </c>
      <c r="J19" s="26"/>
      <c r="K19" s="28"/>
    </row>
    <row r="20" spans="2:16" ht="13" x14ac:dyDescent="0.35">
      <c r="B20" s="30" t="s">
        <v>37</v>
      </c>
      <c r="C20" s="9">
        <v>30</v>
      </c>
      <c r="D20" s="29">
        <v>10000</v>
      </c>
      <c r="E20" s="10"/>
      <c r="F20" s="10"/>
      <c r="G20" s="11">
        <f t="shared" si="3"/>
        <v>0</v>
      </c>
      <c r="H20" s="11">
        <f t="shared" si="4"/>
        <v>0</v>
      </c>
      <c r="I20" s="12" t="e">
        <f t="shared" si="2"/>
        <v>#DIV/0!</v>
      </c>
      <c r="J20" s="26"/>
      <c r="K20" s="28"/>
    </row>
    <row r="21" spans="2:16" ht="13" x14ac:dyDescent="0.35">
      <c r="B21" s="30" t="s">
        <v>93</v>
      </c>
      <c r="C21" s="9">
        <v>20</v>
      </c>
      <c r="D21" s="29">
        <v>4000</v>
      </c>
      <c r="E21" s="10"/>
      <c r="F21" s="10"/>
      <c r="G21" s="11">
        <f t="shared" si="3"/>
        <v>0</v>
      </c>
      <c r="H21" s="11">
        <f t="shared" si="4"/>
        <v>0</v>
      </c>
      <c r="I21" s="12" t="e">
        <f t="shared" si="2"/>
        <v>#DIV/0!</v>
      </c>
      <c r="J21" s="26"/>
      <c r="K21" s="28"/>
    </row>
    <row r="22" spans="2:16" ht="13" x14ac:dyDescent="0.35">
      <c r="B22" s="30" t="s">
        <v>70</v>
      </c>
      <c r="C22" s="9">
        <v>50</v>
      </c>
      <c r="D22" s="29">
        <v>13000</v>
      </c>
      <c r="E22" s="10"/>
      <c r="F22" s="10"/>
      <c r="G22" s="11">
        <f t="shared" si="3"/>
        <v>0</v>
      </c>
      <c r="H22" s="11">
        <f t="shared" si="4"/>
        <v>0</v>
      </c>
      <c r="I22" s="12" t="e">
        <f t="shared" si="2"/>
        <v>#DIV/0!</v>
      </c>
      <c r="J22" s="26"/>
      <c r="K22" s="28"/>
    </row>
    <row r="23" spans="2:16" ht="13" x14ac:dyDescent="0.35">
      <c r="B23" s="30" t="s">
        <v>94</v>
      </c>
      <c r="C23" s="9">
        <v>30</v>
      </c>
      <c r="D23" s="29">
        <v>7000</v>
      </c>
      <c r="E23" s="10"/>
      <c r="F23" s="10"/>
      <c r="G23" s="11">
        <f t="shared" si="3"/>
        <v>0</v>
      </c>
      <c r="H23" s="11">
        <f t="shared" si="4"/>
        <v>0</v>
      </c>
      <c r="I23" s="12" t="e">
        <f t="shared" si="2"/>
        <v>#DIV/0!</v>
      </c>
      <c r="J23" s="26"/>
      <c r="K23" s="28"/>
    </row>
    <row r="24" spans="2:16" ht="13" x14ac:dyDescent="0.35">
      <c r="B24" s="30" t="s">
        <v>86</v>
      </c>
      <c r="C24" s="9">
        <v>30</v>
      </c>
      <c r="D24" s="29">
        <v>600</v>
      </c>
      <c r="E24" s="10"/>
      <c r="F24" s="10"/>
      <c r="G24" s="11">
        <f t="shared" si="3"/>
        <v>0</v>
      </c>
      <c r="H24" s="11">
        <f t="shared" si="4"/>
        <v>0</v>
      </c>
      <c r="I24" s="12" t="e">
        <f t="shared" si="2"/>
        <v>#DIV/0!</v>
      </c>
      <c r="J24" s="26"/>
      <c r="K24" s="28"/>
    </row>
    <row r="25" spans="2:16" ht="13" x14ac:dyDescent="0.35">
      <c r="B25" s="13" t="s">
        <v>2</v>
      </c>
      <c r="C25" s="13"/>
      <c r="D25" s="14">
        <f>SUMPRODUCT($C$4:$C$24,D4:D24)</f>
        <v>5988900</v>
      </c>
      <c r="E25" s="14">
        <f>SUMPRODUCT($C$4:$C$24,E4:E24)</f>
        <v>0</v>
      </c>
      <c r="F25" s="14">
        <f>SUMPRODUCT($C$4:$C$24,F4:F24)</f>
        <v>0</v>
      </c>
      <c r="G25" s="15">
        <f>SUM(G4:G24)</f>
        <v>0</v>
      </c>
      <c r="H25" s="16">
        <f>SUM(H4:H24)</f>
        <v>0</v>
      </c>
      <c r="I25" s="17" t="e">
        <f t="shared" si="2"/>
        <v>#DIV/0!</v>
      </c>
      <c r="J25" s="50"/>
      <c r="K25" s="50"/>
      <c r="L25" s="8"/>
    </row>
    <row r="26" spans="2:16" x14ac:dyDescent="0.35">
      <c r="L26" s="8"/>
    </row>
    <row r="28" spans="2:16" ht="22.75" customHeight="1" x14ac:dyDescent="0.35">
      <c r="B28" s="51" t="s">
        <v>17</v>
      </c>
      <c r="C28" s="52"/>
      <c r="D28" s="52"/>
      <c r="E28" s="52"/>
      <c r="F28" s="52"/>
      <c r="G28" s="52"/>
    </row>
    <row r="29" spans="2:16" ht="13" x14ac:dyDescent="0.35">
      <c r="B29" s="9" t="s">
        <v>7</v>
      </c>
      <c r="C29" s="9" t="s">
        <v>1</v>
      </c>
      <c r="D29" s="9" t="s">
        <v>4</v>
      </c>
      <c r="E29" s="53" t="s">
        <v>9</v>
      </c>
      <c r="F29" s="54"/>
      <c r="G29" s="55"/>
      <c r="H29" s="56"/>
      <c r="I29" s="57"/>
      <c r="J29" s="57"/>
      <c r="K29" s="57"/>
      <c r="L29" s="57"/>
      <c r="M29" s="57"/>
      <c r="N29" s="57"/>
      <c r="O29" s="57"/>
      <c r="P29" s="57"/>
    </row>
    <row r="30" spans="2:16" ht="13" x14ac:dyDescent="0.35">
      <c r="B30" s="7" t="s">
        <v>6</v>
      </c>
      <c r="C30" s="10"/>
      <c r="D30" s="18" t="e">
        <f t="shared" ref="D30:D36" si="5">C30/$C$41</f>
        <v>#DIV/0!</v>
      </c>
      <c r="E30" s="26"/>
      <c r="F30" s="27"/>
      <c r="G30" s="28"/>
    </row>
    <row r="31" spans="2:16" ht="13" x14ac:dyDescent="0.35">
      <c r="B31" s="7" t="s">
        <v>28</v>
      </c>
      <c r="C31" s="10"/>
      <c r="D31" s="18" t="e">
        <f t="shared" si="5"/>
        <v>#DIV/0!</v>
      </c>
      <c r="E31" s="26"/>
      <c r="F31" s="27"/>
      <c r="G31" s="28"/>
    </row>
    <row r="32" spans="2:16" ht="13" x14ac:dyDescent="0.35">
      <c r="B32" s="7" t="s">
        <v>29</v>
      </c>
      <c r="C32" s="10"/>
      <c r="D32" s="18" t="e">
        <f t="shared" si="5"/>
        <v>#DIV/0!</v>
      </c>
      <c r="E32" s="26"/>
      <c r="F32" s="27"/>
      <c r="G32" s="28"/>
    </row>
    <row r="33" spans="2:7" ht="13" x14ac:dyDescent="0.35">
      <c r="B33" s="7" t="s">
        <v>30</v>
      </c>
      <c r="C33" s="10"/>
      <c r="D33" s="18" t="e">
        <f t="shared" si="5"/>
        <v>#DIV/0!</v>
      </c>
      <c r="E33" s="26"/>
      <c r="F33" s="27"/>
      <c r="G33" s="28"/>
    </row>
    <row r="34" spans="2:7" ht="13" x14ac:dyDescent="0.35">
      <c r="B34" s="7" t="s">
        <v>39</v>
      </c>
      <c r="C34" s="10"/>
      <c r="D34" s="18" t="e">
        <f t="shared" si="5"/>
        <v>#DIV/0!</v>
      </c>
      <c r="E34" s="26"/>
      <c r="F34" s="27"/>
      <c r="G34" s="28"/>
    </row>
    <row r="35" spans="2:7" ht="13" x14ac:dyDescent="0.35">
      <c r="B35" s="7" t="s">
        <v>53</v>
      </c>
      <c r="C35" s="10"/>
      <c r="D35" s="18" t="e">
        <f t="shared" si="5"/>
        <v>#DIV/0!</v>
      </c>
      <c r="E35" s="26"/>
      <c r="F35" s="27"/>
      <c r="G35" s="28"/>
    </row>
    <row r="36" spans="2:7" ht="13" x14ac:dyDescent="0.35">
      <c r="B36" s="13" t="s">
        <v>2</v>
      </c>
      <c r="C36" s="20">
        <f>SUM(C30:C34)</f>
        <v>0</v>
      </c>
      <c r="D36" s="19" t="e">
        <f t="shared" si="5"/>
        <v>#DIV/0!</v>
      </c>
      <c r="E36" s="58"/>
      <c r="F36" s="59"/>
      <c r="G36" s="60"/>
    </row>
    <row r="39" spans="2:7" ht="22.75" customHeight="1" x14ac:dyDescent="0.35">
      <c r="B39" s="44" t="s">
        <v>10</v>
      </c>
      <c r="C39" s="44"/>
      <c r="D39" s="44"/>
    </row>
    <row r="40" spans="2:7" ht="14.5" x14ac:dyDescent="0.35">
      <c r="B40" s="21" t="s">
        <v>11</v>
      </c>
      <c r="C40" s="22">
        <f>G25</f>
        <v>0</v>
      </c>
      <c r="D40" s="23"/>
    </row>
    <row r="41" spans="2:7" ht="14.5" x14ac:dyDescent="0.35">
      <c r="B41" s="21" t="s">
        <v>12</v>
      </c>
      <c r="C41" s="22">
        <f>H25+C36</f>
        <v>0</v>
      </c>
      <c r="D41" s="24" t="e">
        <f>C41/$C$40</f>
        <v>#DIV/0!</v>
      </c>
    </row>
    <row r="42" spans="2:7" ht="14.5" x14ac:dyDescent="0.35">
      <c r="B42" s="21" t="s">
        <v>13</v>
      </c>
      <c r="C42" s="22">
        <f>C40-C41</f>
        <v>0</v>
      </c>
      <c r="D42" s="24" t="e">
        <f>C42/$C$40</f>
        <v>#DIV/0!</v>
      </c>
    </row>
    <row r="43" spans="2:7" ht="14.5" x14ac:dyDescent="0.35">
      <c r="B43" s="25"/>
      <c r="C43" s="25"/>
      <c r="D43" s="25"/>
    </row>
  </sheetData>
  <mergeCells count="9">
    <mergeCell ref="B39:D39"/>
    <mergeCell ref="B1:K1"/>
    <mergeCell ref="B2:K2"/>
    <mergeCell ref="J3:K3"/>
    <mergeCell ref="J25:K25"/>
    <mergeCell ref="B28:G28"/>
    <mergeCell ref="E29:G29"/>
    <mergeCell ref="H29:P29"/>
    <mergeCell ref="E36:G3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51"/>
  <sheetViews>
    <sheetView view="pageLayout" topLeftCell="A9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57" style="1" customWidth="1"/>
    <col min="3" max="3" width="11.453125" style="1" customWidth="1"/>
    <col min="4" max="4" width="17.08984375" style="1" customWidth="1"/>
    <col min="5" max="5" width="13.453125" style="1" customWidth="1"/>
    <col min="6" max="6" width="18.5429687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44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78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97</v>
      </c>
      <c r="C4" s="9">
        <v>400</v>
      </c>
      <c r="D4" s="29">
        <v>40000</v>
      </c>
      <c r="E4" s="10"/>
      <c r="F4" s="10"/>
      <c r="G4" s="11">
        <f t="shared" ref="G4" si="0">E4*C4</f>
        <v>0</v>
      </c>
      <c r="H4" s="11">
        <f t="shared" ref="H4" si="1">F4*C4</f>
        <v>0</v>
      </c>
      <c r="I4" s="12" t="e">
        <f>H4/$C$49</f>
        <v>#DIV/0!</v>
      </c>
      <c r="J4" s="26"/>
      <c r="K4" s="28"/>
    </row>
    <row r="5" spans="2:11" ht="13" x14ac:dyDescent="0.35">
      <c r="B5" s="30" t="s">
        <v>73</v>
      </c>
      <c r="C5" s="9">
        <v>300</v>
      </c>
      <c r="D5" s="29">
        <v>4000</v>
      </c>
      <c r="E5" s="10"/>
      <c r="F5" s="10"/>
      <c r="G5" s="11">
        <f t="shared" ref="G5:G32" si="2">E5*C5</f>
        <v>0</v>
      </c>
      <c r="H5" s="11">
        <f t="shared" ref="H5:H32" si="3">F5*C5</f>
        <v>0</v>
      </c>
      <c r="I5" s="12" t="e">
        <f t="shared" ref="I5:I32" si="4">H5/$C$49</f>
        <v>#DIV/0!</v>
      </c>
      <c r="J5" s="26"/>
      <c r="K5" s="28"/>
    </row>
    <row r="6" spans="2:11" ht="13" x14ac:dyDescent="0.35">
      <c r="B6" s="30" t="s">
        <v>31</v>
      </c>
      <c r="C6" s="9">
        <v>250</v>
      </c>
      <c r="D6" s="29">
        <v>1400</v>
      </c>
      <c r="E6" s="10"/>
      <c r="F6" s="10"/>
      <c r="G6" s="11">
        <f t="shared" si="2"/>
        <v>0</v>
      </c>
      <c r="H6" s="11">
        <f t="shared" si="3"/>
        <v>0</v>
      </c>
      <c r="I6" s="12" t="e">
        <f t="shared" si="4"/>
        <v>#DIV/0!</v>
      </c>
      <c r="J6" s="26"/>
      <c r="K6" s="28"/>
    </row>
    <row r="7" spans="2:11" ht="13" x14ac:dyDescent="0.35">
      <c r="B7" s="30" t="s">
        <v>74</v>
      </c>
      <c r="C7" s="9">
        <v>80</v>
      </c>
      <c r="D7" s="29">
        <v>2200</v>
      </c>
      <c r="E7" s="10"/>
      <c r="F7" s="10"/>
      <c r="G7" s="11">
        <f t="shared" si="2"/>
        <v>0</v>
      </c>
      <c r="H7" s="11">
        <f t="shared" si="3"/>
        <v>0</v>
      </c>
      <c r="I7" s="12" t="e">
        <f t="shared" si="4"/>
        <v>#DIV/0!</v>
      </c>
      <c r="J7" s="26"/>
      <c r="K7" s="28"/>
    </row>
    <row r="8" spans="2:11" ht="13" x14ac:dyDescent="0.35">
      <c r="B8" s="30" t="s">
        <v>75</v>
      </c>
      <c r="C8" s="9">
        <v>150</v>
      </c>
      <c r="D8" s="29">
        <v>4500</v>
      </c>
      <c r="E8" s="10"/>
      <c r="F8" s="10"/>
      <c r="G8" s="11">
        <f t="shared" si="2"/>
        <v>0</v>
      </c>
      <c r="H8" s="11">
        <f t="shared" si="3"/>
        <v>0</v>
      </c>
      <c r="I8" s="12" t="e">
        <f t="shared" si="4"/>
        <v>#DIV/0!</v>
      </c>
      <c r="J8" s="26"/>
      <c r="K8" s="28"/>
    </row>
    <row r="9" spans="2:11" ht="13" x14ac:dyDescent="0.35">
      <c r="B9" s="30" t="s">
        <v>32</v>
      </c>
      <c r="C9" s="9">
        <v>80</v>
      </c>
      <c r="D9" s="29">
        <v>2500</v>
      </c>
      <c r="E9" s="10"/>
      <c r="F9" s="10"/>
      <c r="G9" s="11">
        <f t="shared" si="2"/>
        <v>0</v>
      </c>
      <c r="H9" s="11">
        <f t="shared" si="3"/>
        <v>0</v>
      </c>
      <c r="I9" s="12" t="e">
        <f t="shared" si="4"/>
        <v>#DIV/0!</v>
      </c>
      <c r="J9" s="26"/>
      <c r="K9" s="28"/>
    </row>
    <row r="10" spans="2:11" ht="13" x14ac:dyDescent="0.35">
      <c r="B10" s="30" t="s">
        <v>33</v>
      </c>
      <c r="C10" s="9">
        <v>50</v>
      </c>
      <c r="D10" s="29">
        <v>800</v>
      </c>
      <c r="E10" s="10"/>
      <c r="F10" s="10"/>
      <c r="G10" s="11">
        <f t="shared" si="2"/>
        <v>0</v>
      </c>
      <c r="H10" s="11">
        <f t="shared" si="3"/>
        <v>0</v>
      </c>
      <c r="I10" s="12" t="e">
        <f t="shared" si="4"/>
        <v>#DIV/0!</v>
      </c>
      <c r="J10" s="26"/>
      <c r="K10" s="28"/>
    </row>
    <row r="11" spans="2:11" ht="13" x14ac:dyDescent="0.35">
      <c r="B11" s="30" t="s">
        <v>34</v>
      </c>
      <c r="C11" s="9">
        <v>150</v>
      </c>
      <c r="D11" s="29">
        <v>600</v>
      </c>
      <c r="E11" s="10"/>
      <c r="F11" s="10"/>
      <c r="G11" s="11">
        <f t="shared" si="2"/>
        <v>0</v>
      </c>
      <c r="H11" s="11">
        <f t="shared" si="3"/>
        <v>0</v>
      </c>
      <c r="I11" s="12" t="e">
        <f t="shared" si="4"/>
        <v>#DIV/0!</v>
      </c>
      <c r="J11" s="26"/>
      <c r="K11" s="28"/>
    </row>
    <row r="12" spans="2:11" ht="13" x14ac:dyDescent="0.35">
      <c r="B12" s="30" t="s">
        <v>78</v>
      </c>
      <c r="C12" s="9">
        <v>200</v>
      </c>
      <c r="D12" s="29">
        <v>80</v>
      </c>
      <c r="E12" s="10"/>
      <c r="F12" s="10"/>
      <c r="G12" s="11">
        <f t="shared" si="2"/>
        <v>0</v>
      </c>
      <c r="H12" s="11">
        <f t="shared" si="3"/>
        <v>0</v>
      </c>
      <c r="I12" s="12" t="e">
        <f t="shared" si="4"/>
        <v>#DIV/0!</v>
      </c>
      <c r="J12" s="26"/>
      <c r="K12" s="28"/>
    </row>
    <row r="13" spans="2:11" ht="13" x14ac:dyDescent="0.35">
      <c r="B13" s="30" t="s">
        <v>98</v>
      </c>
      <c r="C13" s="9">
        <v>150</v>
      </c>
      <c r="D13" s="29">
        <v>380</v>
      </c>
      <c r="E13" s="10"/>
      <c r="F13" s="10"/>
      <c r="G13" s="11">
        <f t="shared" si="2"/>
        <v>0</v>
      </c>
      <c r="H13" s="11">
        <f t="shared" si="3"/>
        <v>0</v>
      </c>
      <c r="I13" s="12" t="e">
        <f t="shared" si="4"/>
        <v>#DIV/0!</v>
      </c>
      <c r="J13" s="26"/>
      <c r="K13" s="28"/>
    </row>
    <row r="14" spans="2:11" ht="13" x14ac:dyDescent="0.35">
      <c r="B14" s="30" t="s">
        <v>80</v>
      </c>
      <c r="C14" s="9">
        <v>300</v>
      </c>
      <c r="D14" s="29">
        <v>600</v>
      </c>
      <c r="E14" s="10"/>
      <c r="F14" s="10"/>
      <c r="G14" s="11">
        <f t="shared" si="2"/>
        <v>0</v>
      </c>
      <c r="H14" s="11">
        <f t="shared" si="3"/>
        <v>0</v>
      </c>
      <c r="I14" s="12" t="e">
        <f t="shared" si="4"/>
        <v>#DIV/0!</v>
      </c>
      <c r="J14" s="26"/>
      <c r="K14" s="28"/>
    </row>
    <row r="15" spans="2:11" ht="13" x14ac:dyDescent="0.35">
      <c r="B15" s="30" t="s">
        <v>81</v>
      </c>
      <c r="C15" s="9">
        <v>250</v>
      </c>
      <c r="D15" s="29">
        <v>150</v>
      </c>
      <c r="E15" s="10"/>
      <c r="F15" s="10"/>
      <c r="G15" s="11">
        <f t="shared" si="2"/>
        <v>0</v>
      </c>
      <c r="H15" s="11">
        <f t="shared" si="3"/>
        <v>0</v>
      </c>
      <c r="I15" s="12" t="e">
        <f t="shared" si="4"/>
        <v>#DIV/0!</v>
      </c>
      <c r="J15" s="26"/>
      <c r="K15" s="28"/>
    </row>
    <row r="16" spans="2:11" ht="26" x14ac:dyDescent="0.35">
      <c r="B16" s="30" t="s">
        <v>82</v>
      </c>
      <c r="C16" s="9">
        <v>160</v>
      </c>
      <c r="D16" s="29">
        <v>500</v>
      </c>
      <c r="E16" s="10"/>
      <c r="F16" s="10"/>
      <c r="G16" s="11">
        <f t="shared" si="2"/>
        <v>0</v>
      </c>
      <c r="H16" s="11">
        <f t="shared" si="3"/>
        <v>0</v>
      </c>
      <c r="I16" s="12" t="e">
        <f t="shared" si="4"/>
        <v>#DIV/0!</v>
      </c>
      <c r="J16" s="26"/>
      <c r="K16" s="28"/>
    </row>
    <row r="17" spans="2:15" ht="13" x14ac:dyDescent="0.35">
      <c r="B17" s="30" t="s">
        <v>83</v>
      </c>
      <c r="C17" s="9">
        <v>150</v>
      </c>
      <c r="D17" s="29">
        <v>300</v>
      </c>
      <c r="E17" s="10"/>
      <c r="F17" s="10"/>
      <c r="G17" s="11">
        <f t="shared" si="2"/>
        <v>0</v>
      </c>
      <c r="H17" s="11">
        <f t="shared" si="3"/>
        <v>0</v>
      </c>
      <c r="I17" s="12" t="e">
        <f t="shared" si="4"/>
        <v>#DIV/0!</v>
      </c>
      <c r="J17" s="26"/>
      <c r="K17" s="28"/>
    </row>
    <row r="18" spans="2:15" ht="13" x14ac:dyDescent="0.35">
      <c r="B18" s="30" t="s">
        <v>84</v>
      </c>
      <c r="C18" s="9">
        <v>200</v>
      </c>
      <c r="D18" s="29">
        <v>450</v>
      </c>
      <c r="E18" s="10"/>
      <c r="F18" s="10"/>
      <c r="G18" s="11">
        <f t="shared" si="2"/>
        <v>0</v>
      </c>
      <c r="H18" s="11">
        <f t="shared" si="3"/>
        <v>0</v>
      </c>
      <c r="I18" s="12" t="e">
        <f t="shared" si="4"/>
        <v>#DIV/0!</v>
      </c>
      <c r="J18" s="26"/>
      <c r="K18" s="28"/>
    </row>
    <row r="19" spans="2:15" ht="13" x14ac:dyDescent="0.35">
      <c r="B19" s="30" t="s">
        <v>85</v>
      </c>
      <c r="C19" s="9">
        <v>80</v>
      </c>
      <c r="D19" s="29">
        <v>2000</v>
      </c>
      <c r="E19" s="10"/>
      <c r="F19" s="10"/>
      <c r="G19" s="11">
        <f t="shared" si="2"/>
        <v>0</v>
      </c>
      <c r="H19" s="11">
        <f t="shared" si="3"/>
        <v>0</v>
      </c>
      <c r="I19" s="12" t="e">
        <f t="shared" si="4"/>
        <v>#DIV/0!</v>
      </c>
      <c r="J19" s="26"/>
      <c r="K19" s="28"/>
    </row>
    <row r="20" spans="2:15" ht="13" x14ac:dyDescent="0.35">
      <c r="B20" s="30" t="s">
        <v>35</v>
      </c>
      <c r="C20" s="9">
        <v>40</v>
      </c>
      <c r="D20" s="29">
        <v>3500</v>
      </c>
      <c r="E20" s="10"/>
      <c r="F20" s="10"/>
      <c r="G20" s="11">
        <f t="shared" si="2"/>
        <v>0</v>
      </c>
      <c r="H20" s="11">
        <f t="shared" si="3"/>
        <v>0</v>
      </c>
      <c r="I20" s="12" t="e">
        <f t="shared" si="4"/>
        <v>#DIV/0!</v>
      </c>
      <c r="J20" s="26"/>
      <c r="K20" s="28"/>
      <c r="L20" s="8"/>
      <c r="M20" s="8"/>
      <c r="N20" s="8"/>
      <c r="O20" s="8"/>
    </row>
    <row r="21" spans="2:15" ht="13" x14ac:dyDescent="0.35">
      <c r="B21" s="30" t="s">
        <v>54</v>
      </c>
      <c r="C21" s="9">
        <v>10</v>
      </c>
      <c r="D21" s="29">
        <v>800</v>
      </c>
      <c r="E21" s="10"/>
      <c r="F21" s="10"/>
      <c r="G21" s="11">
        <f t="shared" si="2"/>
        <v>0</v>
      </c>
      <c r="H21" s="11">
        <f t="shared" si="3"/>
        <v>0</v>
      </c>
      <c r="I21" s="12" t="e">
        <f t="shared" si="4"/>
        <v>#DIV/0!</v>
      </c>
      <c r="J21" s="26"/>
      <c r="K21" s="28"/>
      <c r="L21" s="8"/>
      <c r="M21" s="8"/>
      <c r="N21" s="8"/>
      <c r="O21" s="8"/>
    </row>
    <row r="22" spans="2:15" ht="13" x14ac:dyDescent="0.35">
      <c r="B22" s="30" t="s">
        <v>55</v>
      </c>
      <c r="C22" s="9">
        <v>30</v>
      </c>
      <c r="D22" s="29">
        <v>2000</v>
      </c>
      <c r="E22" s="10"/>
      <c r="F22" s="10"/>
      <c r="G22" s="11">
        <f t="shared" si="2"/>
        <v>0</v>
      </c>
      <c r="H22" s="11">
        <f t="shared" si="3"/>
        <v>0</v>
      </c>
      <c r="I22" s="12" t="e">
        <f t="shared" si="4"/>
        <v>#DIV/0!</v>
      </c>
      <c r="J22" s="26"/>
      <c r="K22" s="28"/>
      <c r="L22" s="8"/>
      <c r="M22" s="8"/>
      <c r="N22" s="8"/>
      <c r="O22" s="8"/>
    </row>
    <row r="23" spans="2:15" ht="13" x14ac:dyDescent="0.35">
      <c r="B23" s="30" t="s">
        <v>36</v>
      </c>
      <c r="C23" s="9">
        <v>60</v>
      </c>
      <c r="D23" s="29">
        <v>5200</v>
      </c>
      <c r="E23" s="10"/>
      <c r="F23" s="10"/>
      <c r="G23" s="11">
        <f t="shared" si="2"/>
        <v>0</v>
      </c>
      <c r="H23" s="11">
        <f t="shared" si="3"/>
        <v>0</v>
      </c>
      <c r="I23" s="12" t="e">
        <f t="shared" si="4"/>
        <v>#DIV/0!</v>
      </c>
      <c r="J23" s="26"/>
      <c r="K23" s="28"/>
      <c r="L23" s="8"/>
      <c r="M23" s="8"/>
      <c r="N23" s="8"/>
      <c r="O23" s="8"/>
    </row>
    <row r="24" spans="2:15" ht="13" x14ac:dyDescent="0.35">
      <c r="B24" s="30" t="s">
        <v>56</v>
      </c>
      <c r="C24" s="9">
        <v>20</v>
      </c>
      <c r="D24" s="29">
        <v>2400</v>
      </c>
      <c r="E24" s="10"/>
      <c r="F24" s="10"/>
      <c r="G24" s="11">
        <f t="shared" si="2"/>
        <v>0</v>
      </c>
      <c r="H24" s="11">
        <f t="shared" si="3"/>
        <v>0</v>
      </c>
      <c r="I24" s="12" t="e">
        <f t="shared" si="4"/>
        <v>#DIV/0!</v>
      </c>
      <c r="J24" s="26"/>
      <c r="K24" s="28"/>
      <c r="L24" s="8"/>
      <c r="M24" s="8"/>
      <c r="N24" s="8"/>
      <c r="O24" s="8"/>
    </row>
    <row r="25" spans="2:15" ht="13" x14ac:dyDescent="0.35">
      <c r="B25" s="30" t="s">
        <v>57</v>
      </c>
      <c r="C25" s="9">
        <v>40</v>
      </c>
      <c r="D25" s="29">
        <v>3800</v>
      </c>
      <c r="E25" s="10"/>
      <c r="F25" s="10"/>
      <c r="G25" s="11">
        <f t="shared" si="2"/>
        <v>0</v>
      </c>
      <c r="H25" s="11">
        <f t="shared" si="3"/>
        <v>0</v>
      </c>
      <c r="I25" s="12" t="e">
        <f t="shared" si="4"/>
        <v>#DIV/0!</v>
      </c>
      <c r="J25" s="26"/>
      <c r="K25" s="28"/>
      <c r="L25" s="8"/>
      <c r="M25" s="8"/>
      <c r="N25" s="8"/>
      <c r="O25" s="8"/>
    </row>
    <row r="26" spans="2:15" ht="13" x14ac:dyDescent="0.35">
      <c r="B26" s="30" t="s">
        <v>37</v>
      </c>
      <c r="C26" s="9">
        <v>90</v>
      </c>
      <c r="D26" s="29">
        <v>8000</v>
      </c>
      <c r="E26" s="10"/>
      <c r="F26" s="10"/>
      <c r="G26" s="11">
        <f t="shared" si="2"/>
        <v>0</v>
      </c>
      <c r="H26" s="11">
        <f t="shared" si="3"/>
        <v>0</v>
      </c>
      <c r="I26" s="12" t="e">
        <f t="shared" si="4"/>
        <v>#DIV/0!</v>
      </c>
      <c r="J26" s="26"/>
      <c r="K26" s="28"/>
      <c r="L26" s="8"/>
      <c r="M26" s="8"/>
      <c r="N26" s="8"/>
      <c r="O26" s="8"/>
    </row>
    <row r="27" spans="2:15" ht="13" x14ac:dyDescent="0.35">
      <c r="B27" s="30" t="s">
        <v>58</v>
      </c>
      <c r="C27" s="9">
        <v>30</v>
      </c>
      <c r="D27" s="29">
        <v>1600</v>
      </c>
      <c r="E27" s="10"/>
      <c r="F27" s="10"/>
      <c r="G27" s="11">
        <f t="shared" si="2"/>
        <v>0</v>
      </c>
      <c r="H27" s="11">
        <f t="shared" si="3"/>
        <v>0</v>
      </c>
      <c r="I27" s="12" t="e">
        <f t="shared" si="4"/>
        <v>#DIV/0!</v>
      </c>
      <c r="J27" s="26"/>
      <c r="K27" s="28"/>
      <c r="L27" s="8"/>
      <c r="M27" s="8"/>
      <c r="N27" s="8"/>
      <c r="O27" s="8"/>
    </row>
    <row r="28" spans="2:15" ht="13" x14ac:dyDescent="0.35">
      <c r="B28" s="30" t="s">
        <v>59</v>
      </c>
      <c r="C28" s="9">
        <v>60</v>
      </c>
      <c r="D28" s="29">
        <v>3800</v>
      </c>
      <c r="E28" s="10"/>
      <c r="F28" s="10"/>
      <c r="G28" s="11">
        <f t="shared" si="2"/>
        <v>0</v>
      </c>
      <c r="H28" s="11">
        <f t="shared" si="3"/>
        <v>0</v>
      </c>
      <c r="I28" s="12" t="e">
        <f t="shared" si="4"/>
        <v>#DIV/0!</v>
      </c>
      <c r="J28" s="26"/>
      <c r="K28" s="28"/>
      <c r="L28" s="8"/>
      <c r="M28" s="8"/>
      <c r="N28" s="8"/>
      <c r="O28" s="8"/>
    </row>
    <row r="29" spans="2:15" ht="13" x14ac:dyDescent="0.35">
      <c r="B29" s="30" t="s">
        <v>38</v>
      </c>
      <c r="C29" s="9">
        <v>120</v>
      </c>
      <c r="D29" s="29">
        <v>10000</v>
      </c>
      <c r="E29" s="10"/>
      <c r="F29" s="10"/>
      <c r="G29" s="11">
        <f t="shared" si="2"/>
        <v>0</v>
      </c>
      <c r="H29" s="11">
        <f t="shared" si="3"/>
        <v>0</v>
      </c>
      <c r="I29" s="12" t="e">
        <f t="shared" si="4"/>
        <v>#DIV/0!</v>
      </c>
      <c r="J29" s="48"/>
      <c r="K29" s="49"/>
      <c r="L29" s="8"/>
      <c r="M29" s="8"/>
      <c r="N29" s="8"/>
      <c r="O29" s="8"/>
    </row>
    <row r="30" spans="2:15" ht="13" x14ac:dyDescent="0.35">
      <c r="B30" s="30" t="s">
        <v>60</v>
      </c>
      <c r="C30" s="9">
        <v>40</v>
      </c>
      <c r="D30" s="29">
        <v>3200</v>
      </c>
      <c r="E30" s="10"/>
      <c r="F30" s="10"/>
      <c r="G30" s="11">
        <f t="shared" si="2"/>
        <v>0</v>
      </c>
      <c r="H30" s="11">
        <f t="shared" si="3"/>
        <v>0</v>
      </c>
      <c r="I30" s="12" t="e">
        <f t="shared" si="4"/>
        <v>#DIV/0!</v>
      </c>
      <c r="J30" s="26"/>
      <c r="K30" s="28"/>
      <c r="L30" s="8"/>
      <c r="M30" s="8"/>
      <c r="N30" s="8"/>
      <c r="O30" s="8"/>
    </row>
    <row r="31" spans="2:15" ht="13" x14ac:dyDescent="0.35">
      <c r="B31" s="30" t="s">
        <v>61</v>
      </c>
      <c r="C31" s="9">
        <v>80</v>
      </c>
      <c r="D31" s="29">
        <v>5200</v>
      </c>
      <c r="E31" s="10"/>
      <c r="F31" s="10"/>
      <c r="G31" s="11">
        <f t="shared" si="2"/>
        <v>0</v>
      </c>
      <c r="H31" s="11">
        <f t="shared" si="3"/>
        <v>0</v>
      </c>
      <c r="I31" s="12" t="e">
        <f t="shared" si="4"/>
        <v>#DIV/0!</v>
      </c>
      <c r="J31" s="26"/>
      <c r="K31" s="28"/>
      <c r="L31" s="8"/>
      <c r="M31" s="8"/>
      <c r="N31" s="8"/>
      <c r="O31" s="8"/>
    </row>
    <row r="32" spans="2:15" ht="13" x14ac:dyDescent="0.35">
      <c r="B32" s="30" t="s">
        <v>86</v>
      </c>
      <c r="C32" s="9">
        <v>50</v>
      </c>
      <c r="D32" s="29">
        <v>600</v>
      </c>
      <c r="E32" s="10"/>
      <c r="F32" s="10"/>
      <c r="G32" s="11">
        <f t="shared" si="2"/>
        <v>0</v>
      </c>
      <c r="H32" s="11">
        <f t="shared" si="3"/>
        <v>0</v>
      </c>
      <c r="I32" s="12" t="e">
        <f t="shared" si="4"/>
        <v>#DIV/0!</v>
      </c>
      <c r="J32" s="48"/>
      <c r="K32" s="49"/>
      <c r="L32" s="8"/>
    </row>
    <row r="33" spans="2:16" ht="13" x14ac:dyDescent="0.35">
      <c r="B33" s="13" t="s">
        <v>2</v>
      </c>
      <c r="C33" s="13"/>
      <c r="D33" s="14">
        <f>SUMPRODUCT($C$4:$C$32,D4:D32)</f>
        <v>22886500</v>
      </c>
      <c r="E33" s="14">
        <f>SUMPRODUCT($C$4:$C$32,E4:E32)</f>
        <v>0</v>
      </c>
      <c r="F33" s="14">
        <f>SUMPRODUCT($C$4:$C$32,F4:F32)</f>
        <v>0</v>
      </c>
      <c r="G33" s="15">
        <f>SUM(G4:G32)</f>
        <v>0</v>
      </c>
      <c r="H33" s="16">
        <f>SUM(H4:H32)</f>
        <v>0</v>
      </c>
      <c r="I33" s="17" t="e">
        <f>H33/$C$49</f>
        <v>#DIV/0!</v>
      </c>
      <c r="J33" s="50"/>
      <c r="K33" s="50"/>
      <c r="L33" s="8"/>
    </row>
    <row r="34" spans="2:16" x14ac:dyDescent="0.35">
      <c r="L34" s="8"/>
    </row>
    <row r="36" spans="2:16" ht="22.75" customHeight="1" x14ac:dyDescent="0.35">
      <c r="B36" s="51" t="s">
        <v>17</v>
      </c>
      <c r="C36" s="52"/>
      <c r="D36" s="52"/>
      <c r="E36" s="52"/>
      <c r="F36" s="52"/>
      <c r="G36" s="52"/>
    </row>
    <row r="37" spans="2:16" ht="13" x14ac:dyDescent="0.35">
      <c r="B37" s="9" t="s">
        <v>7</v>
      </c>
      <c r="C37" s="9" t="s">
        <v>1</v>
      </c>
      <c r="D37" s="9" t="s">
        <v>4</v>
      </c>
      <c r="E37" s="53" t="s">
        <v>9</v>
      </c>
      <c r="F37" s="54"/>
      <c r="G37" s="55"/>
      <c r="H37" s="56"/>
      <c r="I37" s="57"/>
      <c r="J37" s="57"/>
      <c r="K37" s="57"/>
      <c r="L37" s="57"/>
      <c r="M37" s="57"/>
      <c r="N37" s="57"/>
      <c r="O37" s="57"/>
      <c r="P37" s="57"/>
    </row>
    <row r="38" spans="2:16" ht="13" x14ac:dyDescent="0.35">
      <c r="B38" s="7" t="s">
        <v>6</v>
      </c>
      <c r="C38" s="10"/>
      <c r="D38" s="18" t="e">
        <f t="shared" ref="D38:D44" si="5">C38/$C$49</f>
        <v>#DIV/0!</v>
      </c>
      <c r="E38" s="26"/>
      <c r="F38" s="27"/>
      <c r="G38" s="28"/>
    </row>
    <row r="39" spans="2:16" ht="13" x14ac:dyDescent="0.35">
      <c r="B39" s="7" t="s">
        <v>28</v>
      </c>
      <c r="C39" s="10"/>
      <c r="D39" s="18" t="e">
        <f t="shared" si="5"/>
        <v>#DIV/0!</v>
      </c>
      <c r="E39" s="26"/>
      <c r="F39" s="27"/>
      <c r="G39" s="28"/>
    </row>
    <row r="40" spans="2:16" ht="13" x14ac:dyDescent="0.35">
      <c r="B40" s="7" t="s">
        <v>29</v>
      </c>
      <c r="C40" s="10"/>
      <c r="D40" s="18" t="e">
        <f t="shared" si="5"/>
        <v>#DIV/0!</v>
      </c>
      <c r="E40" s="26"/>
      <c r="F40" s="27"/>
      <c r="G40" s="28"/>
    </row>
    <row r="41" spans="2:16" ht="13" x14ac:dyDescent="0.35">
      <c r="B41" s="7" t="s">
        <v>30</v>
      </c>
      <c r="C41" s="10"/>
      <c r="D41" s="18" t="e">
        <f t="shared" si="5"/>
        <v>#DIV/0!</v>
      </c>
      <c r="E41" s="26"/>
      <c r="F41" s="27"/>
      <c r="G41" s="28"/>
    </row>
    <row r="42" spans="2:16" ht="13" x14ac:dyDescent="0.35">
      <c r="B42" s="7" t="s">
        <v>39</v>
      </c>
      <c r="C42" s="10"/>
      <c r="D42" s="18" t="e">
        <f t="shared" si="5"/>
        <v>#DIV/0!</v>
      </c>
      <c r="E42" s="26"/>
      <c r="F42" s="27"/>
      <c r="G42" s="28"/>
    </row>
    <row r="43" spans="2:16" ht="13" x14ac:dyDescent="0.35">
      <c r="B43" s="7" t="s">
        <v>53</v>
      </c>
      <c r="C43" s="10"/>
      <c r="D43" s="18" t="e">
        <f t="shared" si="5"/>
        <v>#DIV/0!</v>
      </c>
      <c r="E43" s="26"/>
      <c r="F43" s="27"/>
      <c r="G43" s="28"/>
    </row>
    <row r="44" spans="2:16" ht="13" x14ac:dyDescent="0.35">
      <c r="B44" s="13" t="s">
        <v>2</v>
      </c>
      <c r="C44" s="20">
        <f>SUM(C38:C42)</f>
        <v>0</v>
      </c>
      <c r="D44" s="19" t="e">
        <f t="shared" si="5"/>
        <v>#DIV/0!</v>
      </c>
      <c r="E44" s="58"/>
      <c r="F44" s="59"/>
      <c r="G44" s="60"/>
    </row>
    <row r="47" spans="2:16" ht="22.75" customHeight="1" x14ac:dyDescent="0.35">
      <c r="B47" s="44" t="s">
        <v>10</v>
      </c>
      <c r="C47" s="44"/>
      <c r="D47" s="44"/>
    </row>
    <row r="48" spans="2:16" ht="14.5" x14ac:dyDescent="0.35">
      <c r="B48" s="21" t="s">
        <v>11</v>
      </c>
      <c r="C48" s="22">
        <f>G33</f>
        <v>0</v>
      </c>
      <c r="D48" s="23"/>
    </row>
    <row r="49" spans="2:4" ht="14.5" x14ac:dyDescent="0.35">
      <c r="B49" s="21" t="s">
        <v>12</v>
      </c>
      <c r="C49" s="22">
        <f>H33+C44</f>
        <v>0</v>
      </c>
      <c r="D49" s="24" t="e">
        <f>C49/$C$48</f>
        <v>#DIV/0!</v>
      </c>
    </row>
    <row r="50" spans="2:4" ht="14.5" x14ac:dyDescent="0.35">
      <c r="B50" s="21" t="s">
        <v>13</v>
      </c>
      <c r="C50" s="22">
        <f>C48-C49</f>
        <v>0</v>
      </c>
      <c r="D50" s="24" t="e">
        <f>C50/$C$48</f>
        <v>#DIV/0!</v>
      </c>
    </row>
    <row r="51" spans="2:4" ht="14.5" x14ac:dyDescent="0.35">
      <c r="B51" s="25"/>
      <c r="C51" s="25"/>
      <c r="D51" s="25"/>
    </row>
  </sheetData>
  <mergeCells count="11">
    <mergeCell ref="B47:D47"/>
    <mergeCell ref="B1:K1"/>
    <mergeCell ref="B2:K2"/>
    <mergeCell ref="J3:K3"/>
    <mergeCell ref="J29:K29"/>
    <mergeCell ref="J32:K32"/>
    <mergeCell ref="J33:K33"/>
    <mergeCell ref="B36:G36"/>
    <mergeCell ref="E37:G37"/>
    <mergeCell ref="H37:P37"/>
    <mergeCell ref="E44:G4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53"/>
  <sheetViews>
    <sheetView view="pageLayout" topLeftCell="A25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71.1796875" style="1" customWidth="1"/>
    <col min="3" max="3" width="11.453125" style="1" customWidth="1"/>
    <col min="4" max="4" width="16.08984375" style="1" customWidth="1"/>
    <col min="5" max="5" width="13.453125" style="1" customWidth="1"/>
    <col min="6" max="6" width="27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45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99</v>
      </c>
      <c r="C4" s="9">
        <v>50</v>
      </c>
      <c r="D4" s="29">
        <v>48000</v>
      </c>
      <c r="E4" s="10"/>
      <c r="F4" s="10"/>
      <c r="G4" s="11">
        <f t="shared" ref="G4" si="0">E4*C4</f>
        <v>0</v>
      </c>
      <c r="H4" s="11">
        <f t="shared" ref="H4" si="1">F4*C4</f>
        <v>0</v>
      </c>
      <c r="I4" s="12" t="e">
        <f>H4/$C$51</f>
        <v>#DIV/0!</v>
      </c>
      <c r="J4" s="26"/>
      <c r="K4" s="28"/>
    </row>
    <row r="5" spans="2:11" ht="13" x14ac:dyDescent="0.35">
      <c r="B5" s="30" t="s">
        <v>73</v>
      </c>
      <c r="C5" s="9">
        <v>20</v>
      </c>
      <c r="D5" s="29">
        <v>4000</v>
      </c>
      <c r="E5" s="10"/>
      <c r="F5" s="10"/>
      <c r="G5" s="11">
        <f t="shared" ref="G5:G34" si="2">E5*C5</f>
        <v>0</v>
      </c>
      <c r="H5" s="11">
        <f t="shared" ref="H5:H34" si="3">F5*C5</f>
        <v>0</v>
      </c>
      <c r="I5" s="12" t="e">
        <f t="shared" ref="I5:I34" si="4">H5/$C$51</f>
        <v>#DIV/0!</v>
      </c>
      <c r="J5" s="26"/>
      <c r="K5" s="28"/>
    </row>
    <row r="6" spans="2:11" ht="13" x14ac:dyDescent="0.35">
      <c r="B6" s="30" t="s">
        <v>31</v>
      </c>
      <c r="C6" s="9">
        <v>10</v>
      </c>
      <c r="D6" s="29">
        <v>1400</v>
      </c>
      <c r="E6" s="10"/>
      <c r="F6" s="10"/>
      <c r="G6" s="11">
        <f t="shared" si="2"/>
        <v>0</v>
      </c>
      <c r="H6" s="11">
        <f t="shared" si="3"/>
        <v>0</v>
      </c>
      <c r="I6" s="12" t="e">
        <f t="shared" si="4"/>
        <v>#DIV/0!</v>
      </c>
      <c r="J6" s="26"/>
      <c r="K6" s="28"/>
    </row>
    <row r="7" spans="2:11" ht="13" x14ac:dyDescent="0.35">
      <c r="B7" s="30" t="s">
        <v>74</v>
      </c>
      <c r="C7" s="9">
        <v>5</v>
      </c>
      <c r="D7" s="29">
        <v>2200</v>
      </c>
      <c r="E7" s="10"/>
      <c r="F7" s="10"/>
      <c r="G7" s="11">
        <f t="shared" si="2"/>
        <v>0</v>
      </c>
      <c r="H7" s="11">
        <f t="shared" si="3"/>
        <v>0</v>
      </c>
      <c r="I7" s="12" t="e">
        <f t="shared" si="4"/>
        <v>#DIV/0!</v>
      </c>
      <c r="J7" s="26"/>
      <c r="K7" s="28"/>
    </row>
    <row r="8" spans="2:11" ht="13" x14ac:dyDescent="0.35">
      <c r="B8" s="30" t="s">
        <v>75</v>
      </c>
      <c r="C8" s="9">
        <v>5</v>
      </c>
      <c r="D8" s="29">
        <v>4500</v>
      </c>
      <c r="E8" s="10"/>
      <c r="F8" s="10"/>
      <c r="G8" s="11">
        <f t="shared" si="2"/>
        <v>0</v>
      </c>
      <c r="H8" s="11">
        <f t="shared" si="3"/>
        <v>0</v>
      </c>
      <c r="I8" s="12" t="e">
        <f t="shared" si="4"/>
        <v>#DIV/0!</v>
      </c>
      <c r="J8" s="26"/>
      <c r="K8" s="28"/>
    </row>
    <row r="9" spans="2:11" ht="13" x14ac:dyDescent="0.35">
      <c r="B9" s="30" t="s">
        <v>32</v>
      </c>
      <c r="C9" s="9">
        <v>5</v>
      </c>
      <c r="D9" s="29">
        <v>2500</v>
      </c>
      <c r="E9" s="10"/>
      <c r="F9" s="10"/>
      <c r="G9" s="11">
        <f t="shared" si="2"/>
        <v>0</v>
      </c>
      <c r="H9" s="11">
        <f t="shared" si="3"/>
        <v>0</v>
      </c>
      <c r="I9" s="12" t="e">
        <f t="shared" si="4"/>
        <v>#DIV/0!</v>
      </c>
      <c r="J9" s="26"/>
      <c r="K9" s="28"/>
    </row>
    <row r="10" spans="2:11" ht="13" x14ac:dyDescent="0.35">
      <c r="B10" s="30" t="s">
        <v>33</v>
      </c>
      <c r="C10" s="9">
        <v>5</v>
      </c>
      <c r="D10" s="29">
        <v>800</v>
      </c>
      <c r="E10" s="10"/>
      <c r="F10" s="10"/>
      <c r="G10" s="11">
        <f t="shared" si="2"/>
        <v>0</v>
      </c>
      <c r="H10" s="11">
        <f t="shared" si="3"/>
        <v>0</v>
      </c>
      <c r="I10" s="12" t="e">
        <f t="shared" si="4"/>
        <v>#DIV/0!</v>
      </c>
      <c r="J10" s="26"/>
      <c r="K10" s="28"/>
    </row>
    <row r="11" spans="2:11" ht="13" x14ac:dyDescent="0.35">
      <c r="B11" s="30" t="s">
        <v>34</v>
      </c>
      <c r="C11" s="9">
        <v>15</v>
      </c>
      <c r="D11" s="29">
        <v>600</v>
      </c>
      <c r="E11" s="10"/>
      <c r="F11" s="10"/>
      <c r="G11" s="11">
        <f t="shared" si="2"/>
        <v>0</v>
      </c>
      <c r="H11" s="11">
        <f t="shared" si="3"/>
        <v>0</v>
      </c>
      <c r="I11" s="12" t="e">
        <f t="shared" si="4"/>
        <v>#DIV/0!</v>
      </c>
      <c r="J11" s="26"/>
      <c r="K11" s="28"/>
    </row>
    <row r="12" spans="2:11" ht="13" x14ac:dyDescent="0.35">
      <c r="B12" s="30" t="s">
        <v>78</v>
      </c>
      <c r="C12" s="9">
        <v>10</v>
      </c>
      <c r="D12" s="29">
        <v>80</v>
      </c>
      <c r="E12" s="10"/>
      <c r="F12" s="10"/>
      <c r="G12" s="11">
        <f t="shared" si="2"/>
        <v>0</v>
      </c>
      <c r="H12" s="11">
        <f t="shared" si="3"/>
        <v>0</v>
      </c>
      <c r="I12" s="12" t="e">
        <f t="shared" si="4"/>
        <v>#DIV/0!</v>
      </c>
      <c r="J12" s="26"/>
      <c r="K12" s="28"/>
    </row>
    <row r="13" spans="2:11" ht="13" x14ac:dyDescent="0.35">
      <c r="B13" s="30" t="s">
        <v>98</v>
      </c>
      <c r="C13" s="9">
        <v>5</v>
      </c>
      <c r="D13" s="29">
        <v>380</v>
      </c>
      <c r="E13" s="10"/>
      <c r="F13" s="10"/>
      <c r="G13" s="11">
        <f t="shared" si="2"/>
        <v>0</v>
      </c>
      <c r="H13" s="11">
        <f t="shared" si="3"/>
        <v>0</v>
      </c>
      <c r="I13" s="12" t="e">
        <f t="shared" si="4"/>
        <v>#DIV/0!</v>
      </c>
      <c r="J13" s="26"/>
      <c r="K13" s="28"/>
    </row>
    <row r="14" spans="2:11" ht="13" x14ac:dyDescent="0.35">
      <c r="B14" s="30" t="s">
        <v>80</v>
      </c>
      <c r="C14" s="9">
        <v>35</v>
      </c>
      <c r="D14" s="29">
        <v>600</v>
      </c>
      <c r="E14" s="10"/>
      <c r="F14" s="10"/>
      <c r="G14" s="11">
        <f t="shared" si="2"/>
        <v>0</v>
      </c>
      <c r="H14" s="11">
        <f t="shared" si="3"/>
        <v>0</v>
      </c>
      <c r="I14" s="12" t="e">
        <f t="shared" si="4"/>
        <v>#DIV/0!</v>
      </c>
      <c r="J14" s="26"/>
      <c r="K14" s="28"/>
    </row>
    <row r="15" spans="2:11" ht="13" x14ac:dyDescent="0.35">
      <c r="B15" s="30" t="s">
        <v>81</v>
      </c>
      <c r="C15" s="9">
        <v>10</v>
      </c>
      <c r="D15" s="29">
        <v>150</v>
      </c>
      <c r="E15" s="10"/>
      <c r="F15" s="10"/>
      <c r="G15" s="11">
        <f t="shared" si="2"/>
        <v>0</v>
      </c>
      <c r="H15" s="11">
        <f t="shared" si="3"/>
        <v>0</v>
      </c>
      <c r="I15" s="12" t="e">
        <f t="shared" si="4"/>
        <v>#DIV/0!</v>
      </c>
      <c r="J15" s="26"/>
      <c r="K15" s="28"/>
    </row>
    <row r="16" spans="2:11" ht="13" x14ac:dyDescent="0.35">
      <c r="B16" s="30" t="s">
        <v>82</v>
      </c>
      <c r="C16" s="9">
        <v>4</v>
      </c>
      <c r="D16" s="29">
        <v>500</v>
      </c>
      <c r="E16" s="10"/>
      <c r="F16" s="10"/>
      <c r="G16" s="11">
        <f t="shared" si="2"/>
        <v>0</v>
      </c>
      <c r="H16" s="11">
        <f t="shared" si="3"/>
        <v>0</v>
      </c>
      <c r="I16" s="12" t="e">
        <f t="shared" si="4"/>
        <v>#DIV/0!</v>
      </c>
      <c r="J16" s="26"/>
      <c r="K16" s="28"/>
    </row>
    <row r="17" spans="2:15" ht="13" x14ac:dyDescent="0.35">
      <c r="B17" s="30" t="s">
        <v>83</v>
      </c>
      <c r="C17" s="9">
        <v>5</v>
      </c>
      <c r="D17" s="29">
        <v>300</v>
      </c>
      <c r="E17" s="10"/>
      <c r="F17" s="10"/>
      <c r="G17" s="11">
        <f t="shared" si="2"/>
        <v>0</v>
      </c>
      <c r="H17" s="11">
        <f t="shared" si="3"/>
        <v>0</v>
      </c>
      <c r="I17" s="12" t="e">
        <f t="shared" si="4"/>
        <v>#DIV/0!</v>
      </c>
      <c r="J17" s="26"/>
      <c r="K17" s="28"/>
    </row>
    <row r="18" spans="2:15" ht="13" x14ac:dyDescent="0.35">
      <c r="B18" s="30" t="s">
        <v>84</v>
      </c>
      <c r="C18" s="9">
        <v>5</v>
      </c>
      <c r="D18" s="29">
        <v>450</v>
      </c>
      <c r="E18" s="10"/>
      <c r="F18" s="10"/>
      <c r="G18" s="11">
        <f t="shared" si="2"/>
        <v>0</v>
      </c>
      <c r="H18" s="11">
        <f t="shared" si="3"/>
        <v>0</v>
      </c>
      <c r="I18" s="12" t="e">
        <f t="shared" si="4"/>
        <v>#DIV/0!</v>
      </c>
      <c r="J18" s="26"/>
      <c r="K18" s="28"/>
    </row>
    <row r="19" spans="2:15" ht="13" x14ac:dyDescent="0.35">
      <c r="B19" s="30" t="s">
        <v>85</v>
      </c>
      <c r="C19" s="9">
        <v>10</v>
      </c>
      <c r="D19" s="29">
        <v>2000</v>
      </c>
      <c r="E19" s="10"/>
      <c r="F19" s="10"/>
      <c r="G19" s="11">
        <f t="shared" si="2"/>
        <v>0</v>
      </c>
      <c r="H19" s="11">
        <f t="shared" si="3"/>
        <v>0</v>
      </c>
      <c r="I19" s="12" t="e">
        <f t="shared" si="4"/>
        <v>#DIV/0!</v>
      </c>
      <c r="J19" s="26"/>
      <c r="K19" s="28"/>
    </row>
    <row r="20" spans="2:15" ht="13" x14ac:dyDescent="0.35">
      <c r="B20" s="30" t="s">
        <v>88</v>
      </c>
      <c r="C20" s="9">
        <v>10</v>
      </c>
      <c r="D20" s="29">
        <v>1500</v>
      </c>
      <c r="E20" s="10"/>
      <c r="F20" s="10"/>
      <c r="G20" s="11">
        <f t="shared" si="2"/>
        <v>0</v>
      </c>
      <c r="H20" s="11">
        <f t="shared" si="3"/>
        <v>0</v>
      </c>
      <c r="I20" s="12" t="e">
        <f t="shared" si="4"/>
        <v>#DIV/0!</v>
      </c>
      <c r="J20" s="26"/>
      <c r="K20" s="28"/>
    </row>
    <row r="21" spans="2:15" ht="13" x14ac:dyDescent="0.35">
      <c r="B21" s="30" t="s">
        <v>89</v>
      </c>
      <c r="C21" s="9">
        <v>15</v>
      </c>
      <c r="D21" s="29">
        <v>2500</v>
      </c>
      <c r="E21" s="10"/>
      <c r="F21" s="10"/>
      <c r="G21" s="11">
        <f t="shared" si="2"/>
        <v>0</v>
      </c>
      <c r="H21" s="11">
        <f t="shared" si="3"/>
        <v>0</v>
      </c>
      <c r="I21" s="12" t="e">
        <f t="shared" si="4"/>
        <v>#DIV/0!</v>
      </c>
      <c r="J21" s="26"/>
      <c r="K21" s="28"/>
    </row>
    <row r="22" spans="2:15" ht="13" x14ac:dyDescent="0.35">
      <c r="B22" s="30" t="s">
        <v>46</v>
      </c>
      <c r="C22" s="9">
        <v>5</v>
      </c>
      <c r="D22" s="29">
        <v>3200</v>
      </c>
      <c r="E22" s="10"/>
      <c r="F22" s="10"/>
      <c r="G22" s="11">
        <f t="shared" si="2"/>
        <v>0</v>
      </c>
      <c r="H22" s="11">
        <f t="shared" si="3"/>
        <v>0</v>
      </c>
      <c r="I22" s="12" t="e">
        <f t="shared" si="4"/>
        <v>#DIV/0!</v>
      </c>
      <c r="J22" s="26"/>
      <c r="K22" s="28"/>
    </row>
    <row r="23" spans="2:15" ht="13" x14ac:dyDescent="0.35">
      <c r="B23" s="30" t="s">
        <v>62</v>
      </c>
      <c r="C23" s="9">
        <v>2</v>
      </c>
      <c r="D23" s="29">
        <v>800</v>
      </c>
      <c r="E23" s="10"/>
      <c r="F23" s="10"/>
      <c r="G23" s="11">
        <f t="shared" si="2"/>
        <v>0</v>
      </c>
      <c r="H23" s="11">
        <f t="shared" si="3"/>
        <v>0</v>
      </c>
      <c r="I23" s="12" t="e">
        <f t="shared" si="4"/>
        <v>#DIV/0!</v>
      </c>
      <c r="J23" s="26"/>
      <c r="K23" s="28"/>
      <c r="L23" s="8"/>
      <c r="M23" s="8"/>
      <c r="N23" s="8"/>
      <c r="O23" s="8"/>
    </row>
    <row r="24" spans="2:15" ht="13" x14ac:dyDescent="0.35">
      <c r="B24" s="30" t="s">
        <v>63</v>
      </c>
      <c r="C24" s="9">
        <v>2</v>
      </c>
      <c r="D24" s="29">
        <v>2000</v>
      </c>
      <c r="E24" s="10"/>
      <c r="F24" s="10"/>
      <c r="G24" s="11">
        <f t="shared" si="2"/>
        <v>0</v>
      </c>
      <c r="H24" s="11">
        <f t="shared" si="3"/>
        <v>0</v>
      </c>
      <c r="I24" s="12" t="e">
        <f t="shared" si="4"/>
        <v>#DIV/0!</v>
      </c>
      <c r="J24" s="26"/>
      <c r="K24" s="28"/>
      <c r="L24" s="8"/>
      <c r="M24" s="8"/>
      <c r="N24" s="8"/>
      <c r="O24" s="8"/>
    </row>
    <row r="25" spans="2:15" ht="13" x14ac:dyDescent="0.35">
      <c r="B25" s="30" t="s">
        <v>47</v>
      </c>
      <c r="C25" s="9">
        <v>10</v>
      </c>
      <c r="D25" s="29">
        <v>4800</v>
      </c>
      <c r="E25" s="10"/>
      <c r="F25" s="10"/>
      <c r="G25" s="11">
        <f t="shared" si="2"/>
        <v>0</v>
      </c>
      <c r="H25" s="11">
        <f t="shared" si="3"/>
        <v>0</v>
      </c>
      <c r="I25" s="12" t="e">
        <f t="shared" si="4"/>
        <v>#DIV/0!</v>
      </c>
      <c r="J25" s="26"/>
      <c r="K25" s="28"/>
      <c r="L25" s="8"/>
      <c r="M25" s="8"/>
      <c r="N25" s="8"/>
      <c r="O25" s="8"/>
    </row>
    <row r="26" spans="2:15" ht="13" x14ac:dyDescent="0.35">
      <c r="B26" s="30" t="s">
        <v>90</v>
      </c>
      <c r="C26" s="9">
        <v>3</v>
      </c>
      <c r="D26" s="29">
        <v>2400</v>
      </c>
      <c r="E26" s="10"/>
      <c r="F26" s="10"/>
      <c r="G26" s="11">
        <f t="shared" si="2"/>
        <v>0</v>
      </c>
      <c r="H26" s="11">
        <f t="shared" si="3"/>
        <v>0</v>
      </c>
      <c r="I26" s="12" t="e">
        <f t="shared" si="4"/>
        <v>#DIV/0!</v>
      </c>
      <c r="J26" s="26"/>
      <c r="K26" s="28"/>
      <c r="L26" s="8"/>
      <c r="M26" s="8"/>
      <c r="N26" s="8"/>
      <c r="O26" s="8"/>
    </row>
    <row r="27" spans="2:15" ht="13" x14ac:dyDescent="0.35">
      <c r="B27" s="30" t="s">
        <v>64</v>
      </c>
      <c r="C27" s="9">
        <v>2</v>
      </c>
      <c r="D27" s="29">
        <v>3800</v>
      </c>
      <c r="E27" s="10"/>
      <c r="F27" s="10"/>
      <c r="G27" s="11">
        <f t="shared" si="2"/>
        <v>0</v>
      </c>
      <c r="H27" s="11">
        <f t="shared" si="3"/>
        <v>0</v>
      </c>
      <c r="I27" s="12" t="e">
        <f t="shared" si="4"/>
        <v>#DIV/0!</v>
      </c>
      <c r="J27" s="26"/>
      <c r="K27" s="28"/>
      <c r="L27" s="8"/>
      <c r="M27" s="8"/>
      <c r="N27" s="8"/>
      <c r="O27" s="8"/>
    </row>
    <row r="28" spans="2:15" ht="13" x14ac:dyDescent="0.35">
      <c r="B28" s="30" t="s">
        <v>48</v>
      </c>
      <c r="C28" s="9">
        <v>6</v>
      </c>
      <c r="D28" s="29">
        <v>7000</v>
      </c>
      <c r="E28" s="10"/>
      <c r="F28" s="10"/>
      <c r="G28" s="11">
        <f t="shared" si="2"/>
        <v>0</v>
      </c>
      <c r="H28" s="11">
        <f t="shared" si="3"/>
        <v>0</v>
      </c>
      <c r="I28" s="12" t="e">
        <f t="shared" si="4"/>
        <v>#DIV/0!</v>
      </c>
      <c r="J28" s="26"/>
      <c r="K28" s="28"/>
      <c r="L28" s="8"/>
      <c r="M28" s="8"/>
      <c r="N28" s="8"/>
      <c r="O28" s="8"/>
    </row>
    <row r="29" spans="2:15" ht="13" x14ac:dyDescent="0.35">
      <c r="B29" s="30" t="s">
        <v>65</v>
      </c>
      <c r="C29" s="9">
        <v>2</v>
      </c>
      <c r="D29" s="29">
        <v>1600</v>
      </c>
      <c r="E29" s="10"/>
      <c r="F29" s="10"/>
      <c r="G29" s="11">
        <f t="shared" si="2"/>
        <v>0</v>
      </c>
      <c r="H29" s="11">
        <f t="shared" si="3"/>
        <v>0</v>
      </c>
      <c r="I29" s="12" t="e">
        <f t="shared" si="4"/>
        <v>#DIV/0!</v>
      </c>
      <c r="J29" s="48"/>
      <c r="K29" s="49"/>
      <c r="L29" s="8"/>
      <c r="M29" s="8"/>
      <c r="N29" s="8"/>
      <c r="O29" s="8"/>
    </row>
    <row r="30" spans="2:15" ht="13" x14ac:dyDescent="0.35">
      <c r="B30" s="30" t="s">
        <v>66</v>
      </c>
      <c r="C30" s="9">
        <v>3</v>
      </c>
      <c r="D30" s="29">
        <v>3800</v>
      </c>
      <c r="E30" s="10"/>
      <c r="F30" s="10"/>
      <c r="G30" s="11">
        <f t="shared" si="2"/>
        <v>0</v>
      </c>
      <c r="H30" s="11">
        <f t="shared" si="3"/>
        <v>0</v>
      </c>
      <c r="I30" s="12" t="e">
        <f t="shared" si="4"/>
        <v>#DIV/0!</v>
      </c>
      <c r="J30" s="26"/>
      <c r="K30" s="28"/>
      <c r="L30" s="8"/>
      <c r="M30" s="8"/>
      <c r="N30" s="8"/>
      <c r="O30" s="8"/>
    </row>
    <row r="31" spans="2:15" ht="13" x14ac:dyDescent="0.35">
      <c r="B31" s="30" t="s">
        <v>91</v>
      </c>
      <c r="C31" s="9">
        <v>10</v>
      </c>
      <c r="D31" s="29">
        <v>9000</v>
      </c>
      <c r="E31" s="10"/>
      <c r="F31" s="10"/>
      <c r="G31" s="11">
        <f t="shared" si="2"/>
        <v>0</v>
      </c>
      <c r="H31" s="11">
        <f t="shared" si="3"/>
        <v>0</v>
      </c>
      <c r="I31" s="12" t="e">
        <f t="shared" si="4"/>
        <v>#DIV/0!</v>
      </c>
      <c r="J31" s="26"/>
      <c r="K31" s="28"/>
      <c r="L31" s="8"/>
      <c r="M31" s="8"/>
      <c r="N31" s="8"/>
      <c r="O31" s="8"/>
    </row>
    <row r="32" spans="2:15" ht="13" x14ac:dyDescent="0.35">
      <c r="B32" s="30" t="s">
        <v>67</v>
      </c>
      <c r="C32" s="9">
        <v>3</v>
      </c>
      <c r="D32" s="29">
        <v>3200</v>
      </c>
      <c r="E32" s="10"/>
      <c r="F32" s="10"/>
      <c r="G32" s="11">
        <f t="shared" si="2"/>
        <v>0</v>
      </c>
      <c r="H32" s="11">
        <f t="shared" si="3"/>
        <v>0</v>
      </c>
      <c r="I32" s="12" t="e">
        <f t="shared" si="4"/>
        <v>#DIV/0!</v>
      </c>
      <c r="J32" s="26"/>
      <c r="K32" s="28"/>
      <c r="L32" s="8"/>
      <c r="M32" s="8"/>
      <c r="N32" s="8"/>
      <c r="O32" s="8"/>
    </row>
    <row r="33" spans="2:16" ht="13" x14ac:dyDescent="0.35">
      <c r="B33" s="30" t="s">
        <v>68</v>
      </c>
      <c r="C33" s="9">
        <v>4</v>
      </c>
      <c r="D33" s="29">
        <v>5200</v>
      </c>
      <c r="E33" s="10"/>
      <c r="F33" s="10"/>
      <c r="G33" s="11">
        <f t="shared" si="2"/>
        <v>0</v>
      </c>
      <c r="H33" s="11">
        <f t="shared" si="3"/>
        <v>0</v>
      </c>
      <c r="I33" s="12" t="e">
        <f t="shared" si="4"/>
        <v>#DIV/0!</v>
      </c>
      <c r="J33" s="26"/>
      <c r="K33" s="28"/>
      <c r="L33" s="8"/>
      <c r="M33" s="8"/>
      <c r="N33" s="8"/>
      <c r="O33" s="8"/>
    </row>
    <row r="34" spans="2:16" ht="13" x14ac:dyDescent="0.35">
      <c r="B34" s="30" t="s">
        <v>86</v>
      </c>
      <c r="C34" s="9">
        <v>10</v>
      </c>
      <c r="D34" s="29">
        <v>600</v>
      </c>
      <c r="E34" s="10"/>
      <c r="F34" s="10"/>
      <c r="G34" s="11">
        <f t="shared" si="2"/>
        <v>0</v>
      </c>
      <c r="H34" s="11">
        <f t="shared" si="3"/>
        <v>0</v>
      </c>
      <c r="I34" s="12" t="e">
        <f t="shared" si="4"/>
        <v>#DIV/0!</v>
      </c>
      <c r="J34" s="26"/>
      <c r="K34" s="28"/>
      <c r="L34" s="8"/>
      <c r="M34" s="8"/>
      <c r="N34" s="8"/>
      <c r="O34" s="8"/>
    </row>
    <row r="35" spans="2:16" ht="13" x14ac:dyDescent="0.35">
      <c r="B35" s="13" t="s">
        <v>2</v>
      </c>
      <c r="C35" s="13"/>
      <c r="D35" s="14">
        <f>SUMPRODUCT($C$4:$C$34,D4:D34)</f>
        <v>2923850</v>
      </c>
      <c r="E35" s="14">
        <f>SUMPRODUCT($C$4:$C$34,E4:E34)</f>
        <v>0</v>
      </c>
      <c r="F35" s="14">
        <f>SUMPRODUCT($C$4:$C$34,F4:F34)</f>
        <v>0</v>
      </c>
      <c r="G35" s="15">
        <f>SUM(G4:G34)</f>
        <v>0</v>
      </c>
      <c r="H35" s="16">
        <f>SUM(H4:H34)</f>
        <v>0</v>
      </c>
      <c r="I35" s="17" t="e">
        <f>H35/$C$51</f>
        <v>#DIV/0!</v>
      </c>
      <c r="J35" s="50"/>
      <c r="K35" s="50"/>
      <c r="L35" s="8"/>
    </row>
    <row r="36" spans="2:16" x14ac:dyDescent="0.35">
      <c r="L36" s="8"/>
    </row>
    <row r="38" spans="2:16" ht="22.75" customHeight="1" x14ac:dyDescent="0.35">
      <c r="B38" s="51" t="s">
        <v>17</v>
      </c>
      <c r="C38" s="52"/>
      <c r="D38" s="52"/>
      <c r="E38" s="52"/>
      <c r="F38" s="52"/>
      <c r="G38" s="52"/>
    </row>
    <row r="39" spans="2:16" ht="13" x14ac:dyDescent="0.35">
      <c r="B39" s="9" t="s">
        <v>7</v>
      </c>
      <c r="C39" s="9" t="s">
        <v>1</v>
      </c>
      <c r="D39" s="9" t="s">
        <v>4</v>
      </c>
      <c r="E39" s="53" t="s">
        <v>9</v>
      </c>
      <c r="F39" s="54"/>
      <c r="G39" s="55"/>
      <c r="H39" s="56"/>
      <c r="I39" s="57"/>
      <c r="J39" s="57"/>
      <c r="K39" s="57"/>
      <c r="L39" s="57"/>
      <c r="M39" s="57"/>
      <c r="N39" s="57"/>
      <c r="O39" s="57"/>
      <c r="P39" s="57"/>
    </row>
    <row r="40" spans="2:16" ht="13" x14ac:dyDescent="0.35">
      <c r="B40" s="7" t="s">
        <v>6</v>
      </c>
      <c r="C40" s="10"/>
      <c r="D40" s="18" t="e">
        <f t="shared" ref="D40:D46" si="5">C40/$C$51</f>
        <v>#DIV/0!</v>
      </c>
      <c r="E40" s="26"/>
      <c r="F40" s="27"/>
      <c r="G40" s="28"/>
    </row>
    <row r="41" spans="2:16" ht="13" x14ac:dyDescent="0.35">
      <c r="B41" s="7" t="s">
        <v>28</v>
      </c>
      <c r="C41" s="10"/>
      <c r="D41" s="18" t="e">
        <f t="shared" si="5"/>
        <v>#DIV/0!</v>
      </c>
      <c r="E41" s="26"/>
      <c r="F41" s="27"/>
      <c r="G41" s="28"/>
    </row>
    <row r="42" spans="2:16" ht="13" x14ac:dyDescent="0.35">
      <c r="B42" s="7" t="s">
        <v>29</v>
      </c>
      <c r="C42" s="10"/>
      <c r="D42" s="18" t="e">
        <f t="shared" si="5"/>
        <v>#DIV/0!</v>
      </c>
      <c r="E42" s="26"/>
      <c r="F42" s="27"/>
      <c r="G42" s="28"/>
    </row>
    <row r="43" spans="2:16" ht="13" x14ac:dyDescent="0.35">
      <c r="B43" s="7" t="s">
        <v>30</v>
      </c>
      <c r="C43" s="10"/>
      <c r="D43" s="18" t="e">
        <f t="shared" si="5"/>
        <v>#DIV/0!</v>
      </c>
      <c r="E43" s="26"/>
      <c r="F43" s="27"/>
      <c r="G43" s="28"/>
    </row>
    <row r="44" spans="2:16" ht="13" x14ac:dyDescent="0.35">
      <c r="B44" s="7" t="s">
        <v>39</v>
      </c>
      <c r="C44" s="10"/>
      <c r="D44" s="18" t="e">
        <f t="shared" si="5"/>
        <v>#DIV/0!</v>
      </c>
      <c r="E44" s="26"/>
      <c r="F44" s="27"/>
      <c r="G44" s="28"/>
    </row>
    <row r="45" spans="2:16" ht="13" x14ac:dyDescent="0.35">
      <c r="B45" s="7" t="s">
        <v>53</v>
      </c>
      <c r="C45" s="10"/>
      <c r="D45" s="18" t="e">
        <f t="shared" si="5"/>
        <v>#DIV/0!</v>
      </c>
      <c r="E45" s="26"/>
      <c r="F45" s="27"/>
      <c r="G45" s="28"/>
    </row>
    <row r="46" spans="2:16" ht="13" x14ac:dyDescent="0.35">
      <c r="B46" s="13" t="s">
        <v>2</v>
      </c>
      <c r="C46" s="20">
        <f>SUM(C40:C44)</f>
        <v>0</v>
      </c>
      <c r="D46" s="19" t="e">
        <f t="shared" si="5"/>
        <v>#DIV/0!</v>
      </c>
      <c r="E46" s="58"/>
      <c r="F46" s="59"/>
      <c r="G46" s="60"/>
    </row>
    <row r="49" spans="2:4" ht="22.75" customHeight="1" x14ac:dyDescent="0.35">
      <c r="B49" s="44" t="s">
        <v>10</v>
      </c>
      <c r="C49" s="44"/>
      <c r="D49" s="44"/>
    </row>
    <row r="50" spans="2:4" ht="14.5" x14ac:dyDescent="0.35">
      <c r="B50" s="21" t="s">
        <v>11</v>
      </c>
      <c r="C50" s="22">
        <f>G35</f>
        <v>0</v>
      </c>
      <c r="D50" s="23"/>
    </row>
    <row r="51" spans="2:4" ht="14.5" x14ac:dyDescent="0.35">
      <c r="B51" s="21" t="s">
        <v>12</v>
      </c>
      <c r="C51" s="22">
        <f>H35+C46</f>
        <v>0</v>
      </c>
      <c r="D51" s="24" t="e">
        <f>C51/$C$50</f>
        <v>#DIV/0!</v>
      </c>
    </row>
    <row r="52" spans="2:4" ht="14.5" x14ac:dyDescent="0.35">
      <c r="B52" s="21" t="s">
        <v>13</v>
      </c>
      <c r="C52" s="22">
        <f>C50-C51</f>
        <v>0</v>
      </c>
      <c r="D52" s="24" t="e">
        <f>C52/$C$50</f>
        <v>#DIV/0!</v>
      </c>
    </row>
    <row r="53" spans="2:4" ht="14.5" x14ac:dyDescent="0.35">
      <c r="B53" s="25"/>
      <c r="C53" s="25"/>
      <c r="D53" s="25"/>
    </row>
  </sheetData>
  <mergeCells count="10">
    <mergeCell ref="B49:D49"/>
    <mergeCell ref="B1:K1"/>
    <mergeCell ref="B2:K2"/>
    <mergeCell ref="J3:K3"/>
    <mergeCell ref="J29:K29"/>
    <mergeCell ref="J35:K35"/>
    <mergeCell ref="B38:G38"/>
    <mergeCell ref="E39:G39"/>
    <mergeCell ref="H39:P39"/>
    <mergeCell ref="E46:G4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41"/>
  <sheetViews>
    <sheetView view="pageLayout" topLeftCell="A17" zoomScale="77" zoomScaleNormal="100" zoomScalePageLayoutView="77" workbookViewId="0">
      <selection activeCell="L42" sqref="L42"/>
    </sheetView>
  </sheetViews>
  <sheetFormatPr defaultColWidth="8.81640625" defaultRowHeight="12" x14ac:dyDescent="0.35"/>
  <cols>
    <col min="1" max="1" width="1.54296875" style="1" customWidth="1"/>
    <col min="2" max="2" width="65.36328125" style="1" customWidth="1"/>
    <col min="3" max="3" width="11.453125" style="1" customWidth="1"/>
    <col min="4" max="4" width="16.453125" style="1" customWidth="1"/>
    <col min="5" max="5" width="13.453125" style="1" customWidth="1"/>
    <col min="6" max="6" width="18.8164062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49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78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100</v>
      </c>
      <c r="C4" s="9">
        <v>130</v>
      </c>
      <c r="D4" s="29">
        <v>120000</v>
      </c>
      <c r="E4" s="10"/>
      <c r="F4" s="10"/>
      <c r="G4" s="11">
        <f t="shared" ref="G4:G5" si="0">E4*C4</f>
        <v>0</v>
      </c>
      <c r="H4" s="11">
        <f t="shared" ref="H4:H5" si="1">F4*C4</f>
        <v>0</v>
      </c>
      <c r="I4" s="12" t="e">
        <f>H4/$C$39</f>
        <v>#DIV/0!</v>
      </c>
      <c r="J4" s="26"/>
      <c r="K4" s="28"/>
    </row>
    <row r="5" spans="2:11" ht="13" x14ac:dyDescent="0.35">
      <c r="B5" s="30" t="s">
        <v>101</v>
      </c>
      <c r="C5" s="9">
        <v>30</v>
      </c>
      <c r="D5" s="29">
        <v>900</v>
      </c>
      <c r="E5" s="10"/>
      <c r="F5" s="10"/>
      <c r="G5" s="11">
        <f t="shared" si="0"/>
        <v>0</v>
      </c>
      <c r="H5" s="11">
        <f t="shared" si="1"/>
        <v>0</v>
      </c>
      <c r="I5" s="12" t="e">
        <f>H5/$C$39</f>
        <v>#DIV/0!</v>
      </c>
      <c r="J5" s="26"/>
      <c r="K5" s="28"/>
    </row>
    <row r="6" spans="2:11" ht="13" x14ac:dyDescent="0.35">
      <c r="B6" s="30" t="s">
        <v>102</v>
      </c>
      <c r="C6" s="9">
        <v>100</v>
      </c>
      <c r="D6" s="29">
        <v>2500</v>
      </c>
      <c r="E6" s="10"/>
      <c r="F6" s="10"/>
      <c r="G6" s="11">
        <f t="shared" ref="G6:G22" si="2">E6*C6</f>
        <v>0</v>
      </c>
      <c r="H6" s="11">
        <f t="shared" ref="H6:H22" si="3">F6*C6</f>
        <v>0</v>
      </c>
      <c r="I6" s="12" t="e">
        <f t="shared" ref="I6:I22" si="4">H6/$C$39</f>
        <v>#DIV/0!</v>
      </c>
      <c r="J6" s="26"/>
      <c r="K6" s="28"/>
    </row>
    <row r="7" spans="2:11" ht="13" x14ac:dyDescent="0.35">
      <c r="B7" s="30" t="s">
        <v>31</v>
      </c>
      <c r="C7" s="9">
        <v>100</v>
      </c>
      <c r="D7" s="29">
        <v>4000</v>
      </c>
      <c r="E7" s="10"/>
      <c r="F7" s="10"/>
      <c r="G7" s="11">
        <f t="shared" si="2"/>
        <v>0</v>
      </c>
      <c r="H7" s="11">
        <f t="shared" si="3"/>
        <v>0</v>
      </c>
      <c r="I7" s="12" t="e">
        <f t="shared" si="4"/>
        <v>#DIV/0!</v>
      </c>
      <c r="J7" s="26"/>
      <c r="K7" s="28"/>
    </row>
    <row r="8" spans="2:11" ht="13" x14ac:dyDescent="0.35">
      <c r="B8" s="30" t="s">
        <v>103</v>
      </c>
      <c r="C8" s="9">
        <v>80</v>
      </c>
      <c r="D8" s="29">
        <v>3000</v>
      </c>
      <c r="E8" s="10"/>
      <c r="F8" s="10"/>
      <c r="G8" s="11">
        <f t="shared" si="2"/>
        <v>0</v>
      </c>
      <c r="H8" s="11">
        <f t="shared" si="3"/>
        <v>0</v>
      </c>
      <c r="I8" s="12" t="e">
        <f t="shared" si="4"/>
        <v>#DIV/0!</v>
      </c>
      <c r="J8" s="26"/>
      <c r="K8" s="28"/>
    </row>
    <row r="9" spans="2:11" ht="13" x14ac:dyDescent="0.35">
      <c r="B9" s="30" t="s">
        <v>104</v>
      </c>
      <c r="C9" s="9">
        <v>100</v>
      </c>
      <c r="D9" s="29">
        <v>2500</v>
      </c>
      <c r="E9" s="10"/>
      <c r="F9" s="10"/>
      <c r="G9" s="11">
        <f t="shared" si="2"/>
        <v>0</v>
      </c>
      <c r="H9" s="11">
        <f t="shared" si="3"/>
        <v>0</v>
      </c>
      <c r="I9" s="12" t="e">
        <f t="shared" si="4"/>
        <v>#DIV/0!</v>
      </c>
      <c r="J9" s="26"/>
      <c r="K9" s="28"/>
    </row>
    <row r="10" spans="2:11" ht="13" x14ac:dyDescent="0.35">
      <c r="B10" s="30" t="s">
        <v>105</v>
      </c>
      <c r="C10" s="9">
        <v>85</v>
      </c>
      <c r="D10" s="29">
        <v>12000</v>
      </c>
      <c r="E10" s="10"/>
      <c r="F10" s="10"/>
      <c r="G10" s="11">
        <f t="shared" si="2"/>
        <v>0</v>
      </c>
      <c r="H10" s="11">
        <f t="shared" si="3"/>
        <v>0</v>
      </c>
      <c r="I10" s="12" t="e">
        <f t="shared" si="4"/>
        <v>#DIV/0!</v>
      </c>
      <c r="J10" s="26"/>
      <c r="K10" s="28"/>
    </row>
    <row r="11" spans="2:11" ht="13" x14ac:dyDescent="0.35">
      <c r="B11" s="30" t="s">
        <v>106</v>
      </c>
      <c r="C11" s="9">
        <v>80</v>
      </c>
      <c r="D11" s="29">
        <v>1200</v>
      </c>
      <c r="E11" s="10"/>
      <c r="F11" s="10"/>
      <c r="G11" s="11">
        <f t="shared" si="2"/>
        <v>0</v>
      </c>
      <c r="H11" s="11">
        <f t="shared" si="3"/>
        <v>0</v>
      </c>
      <c r="I11" s="12" t="e">
        <f t="shared" si="4"/>
        <v>#DIV/0!</v>
      </c>
      <c r="J11" s="26"/>
      <c r="K11" s="28"/>
    </row>
    <row r="12" spans="2:11" ht="13" x14ac:dyDescent="0.35">
      <c r="B12" s="30" t="s">
        <v>107</v>
      </c>
      <c r="C12" s="9">
        <v>70</v>
      </c>
      <c r="D12" s="29">
        <v>2000</v>
      </c>
      <c r="E12" s="10"/>
      <c r="F12" s="10"/>
      <c r="G12" s="11">
        <f t="shared" si="2"/>
        <v>0</v>
      </c>
      <c r="H12" s="11">
        <f t="shared" si="3"/>
        <v>0</v>
      </c>
      <c r="I12" s="12" t="e">
        <f t="shared" si="4"/>
        <v>#DIV/0!</v>
      </c>
      <c r="J12" s="26"/>
      <c r="K12" s="28"/>
    </row>
    <row r="13" spans="2:11" ht="13" x14ac:dyDescent="0.35">
      <c r="B13" s="30" t="s">
        <v>108</v>
      </c>
      <c r="C13" s="9">
        <v>60</v>
      </c>
      <c r="D13" s="29">
        <v>2000</v>
      </c>
      <c r="E13" s="10"/>
      <c r="F13" s="10"/>
      <c r="G13" s="11">
        <f t="shared" si="2"/>
        <v>0</v>
      </c>
      <c r="H13" s="11">
        <f t="shared" si="3"/>
        <v>0</v>
      </c>
      <c r="I13" s="12" t="e">
        <f t="shared" si="4"/>
        <v>#DIV/0!</v>
      </c>
      <c r="J13" s="26"/>
      <c r="K13" s="28"/>
    </row>
    <row r="14" spans="2:11" ht="13" x14ac:dyDescent="0.35">
      <c r="B14" s="30" t="s">
        <v>109</v>
      </c>
      <c r="C14" s="9">
        <v>40</v>
      </c>
      <c r="D14" s="29">
        <v>2500</v>
      </c>
      <c r="E14" s="10"/>
      <c r="F14" s="10"/>
      <c r="G14" s="11">
        <f t="shared" si="2"/>
        <v>0</v>
      </c>
      <c r="H14" s="11">
        <f t="shared" si="3"/>
        <v>0</v>
      </c>
      <c r="I14" s="12" t="e">
        <f t="shared" si="4"/>
        <v>#DIV/0!</v>
      </c>
      <c r="J14" s="26"/>
      <c r="K14" s="28"/>
    </row>
    <row r="15" spans="2:11" ht="13" x14ac:dyDescent="0.35">
      <c r="B15" s="30" t="s">
        <v>110</v>
      </c>
      <c r="C15" s="9">
        <v>33</v>
      </c>
      <c r="D15" s="29">
        <v>1000</v>
      </c>
      <c r="E15" s="10"/>
      <c r="F15" s="10"/>
      <c r="G15" s="11">
        <f t="shared" si="2"/>
        <v>0</v>
      </c>
      <c r="H15" s="11">
        <f t="shared" si="3"/>
        <v>0</v>
      </c>
      <c r="I15" s="12" t="e">
        <f t="shared" si="4"/>
        <v>#DIV/0!</v>
      </c>
      <c r="J15" s="26"/>
      <c r="K15" s="28"/>
    </row>
    <row r="16" spans="2:11" ht="13" x14ac:dyDescent="0.35">
      <c r="B16" s="30" t="s">
        <v>111</v>
      </c>
      <c r="C16" s="9">
        <v>50</v>
      </c>
      <c r="D16" s="29">
        <v>700</v>
      </c>
      <c r="E16" s="10"/>
      <c r="F16" s="10"/>
      <c r="G16" s="11">
        <f t="shared" si="2"/>
        <v>0</v>
      </c>
      <c r="H16" s="11">
        <f t="shared" si="3"/>
        <v>0</v>
      </c>
      <c r="I16" s="12" t="e">
        <f t="shared" si="4"/>
        <v>#DIV/0!</v>
      </c>
      <c r="J16" s="26"/>
      <c r="K16" s="28"/>
    </row>
    <row r="17" spans="2:16" ht="13" x14ac:dyDescent="0.35">
      <c r="B17" s="30" t="s">
        <v>112</v>
      </c>
      <c r="C17" s="9">
        <v>30</v>
      </c>
      <c r="D17" s="29">
        <v>800</v>
      </c>
      <c r="E17" s="10"/>
      <c r="F17" s="10"/>
      <c r="G17" s="11">
        <f t="shared" si="2"/>
        <v>0</v>
      </c>
      <c r="H17" s="11">
        <f t="shared" si="3"/>
        <v>0</v>
      </c>
      <c r="I17" s="12" t="e">
        <f t="shared" si="4"/>
        <v>#DIV/0!</v>
      </c>
      <c r="J17" s="26"/>
      <c r="K17" s="28"/>
    </row>
    <row r="18" spans="2:16" ht="13" x14ac:dyDescent="0.35">
      <c r="B18" s="30" t="s">
        <v>113</v>
      </c>
      <c r="C18" s="9">
        <v>50</v>
      </c>
      <c r="D18" s="29">
        <v>900</v>
      </c>
      <c r="E18" s="10"/>
      <c r="F18" s="10"/>
      <c r="G18" s="11">
        <f t="shared" si="2"/>
        <v>0</v>
      </c>
      <c r="H18" s="11">
        <f t="shared" si="3"/>
        <v>0</v>
      </c>
      <c r="I18" s="12" t="e">
        <f t="shared" si="4"/>
        <v>#DIV/0!</v>
      </c>
      <c r="J18" s="26"/>
      <c r="K18" s="28"/>
    </row>
    <row r="19" spans="2:16" ht="13" x14ac:dyDescent="0.35">
      <c r="B19" s="30" t="s">
        <v>114</v>
      </c>
      <c r="C19" s="9">
        <v>100</v>
      </c>
      <c r="D19" s="29">
        <v>900</v>
      </c>
      <c r="E19" s="10"/>
      <c r="F19" s="10"/>
      <c r="G19" s="11">
        <f t="shared" si="2"/>
        <v>0</v>
      </c>
      <c r="H19" s="11">
        <f t="shared" si="3"/>
        <v>0</v>
      </c>
      <c r="I19" s="12" t="e">
        <f t="shared" si="4"/>
        <v>#DIV/0!</v>
      </c>
      <c r="J19" s="26"/>
      <c r="K19" s="28"/>
    </row>
    <row r="20" spans="2:16" ht="13" x14ac:dyDescent="0.35">
      <c r="B20" s="30" t="s">
        <v>115</v>
      </c>
      <c r="C20" s="9">
        <v>50</v>
      </c>
      <c r="D20" s="29">
        <v>28000</v>
      </c>
      <c r="E20" s="10"/>
      <c r="F20" s="10"/>
      <c r="G20" s="11">
        <f t="shared" si="2"/>
        <v>0</v>
      </c>
      <c r="H20" s="11">
        <f t="shared" si="3"/>
        <v>0</v>
      </c>
      <c r="I20" s="12" t="e">
        <f t="shared" si="4"/>
        <v>#DIV/0!</v>
      </c>
      <c r="J20" s="26"/>
      <c r="K20" s="28"/>
    </row>
    <row r="21" spans="2:16" ht="13" x14ac:dyDescent="0.35">
      <c r="B21" s="30" t="s">
        <v>116</v>
      </c>
      <c r="C21" s="9">
        <v>60</v>
      </c>
      <c r="D21" s="29">
        <v>33000</v>
      </c>
      <c r="E21" s="10"/>
      <c r="F21" s="10"/>
      <c r="G21" s="11">
        <f t="shared" si="2"/>
        <v>0</v>
      </c>
      <c r="H21" s="11">
        <f t="shared" si="3"/>
        <v>0</v>
      </c>
      <c r="I21" s="12" t="e">
        <f t="shared" si="4"/>
        <v>#DIV/0!</v>
      </c>
      <c r="J21" s="26"/>
      <c r="K21" s="28"/>
    </row>
    <row r="22" spans="2:16" ht="13" x14ac:dyDescent="0.35">
      <c r="B22" s="30" t="s">
        <v>117</v>
      </c>
      <c r="C22" s="9">
        <v>50</v>
      </c>
      <c r="D22" s="29">
        <v>1000</v>
      </c>
      <c r="E22" s="10"/>
      <c r="F22" s="10"/>
      <c r="G22" s="11">
        <f t="shared" si="2"/>
        <v>0</v>
      </c>
      <c r="H22" s="11">
        <f t="shared" si="3"/>
        <v>0</v>
      </c>
      <c r="I22" s="12" t="e">
        <f t="shared" si="4"/>
        <v>#DIV/0!</v>
      </c>
      <c r="J22" s="26"/>
      <c r="K22" s="28"/>
    </row>
    <row r="23" spans="2:16" ht="13" x14ac:dyDescent="0.35">
      <c r="B23" s="13" t="s">
        <v>2</v>
      </c>
      <c r="C23" s="13"/>
      <c r="D23" s="14">
        <f>SUMPRODUCT($C$4:$C$22,D4:D22)</f>
        <v>21900000</v>
      </c>
      <c r="E23" s="14">
        <f>SUMPRODUCT($C$4:$C$22,E4:E22)</f>
        <v>0</v>
      </c>
      <c r="F23" s="14">
        <f>SUMPRODUCT($C$4:$C$22,F4:F22)</f>
        <v>0</v>
      </c>
      <c r="G23" s="15">
        <f>SUM(G4:G22)</f>
        <v>0</v>
      </c>
      <c r="H23" s="16">
        <f>SUM(H4:H22)</f>
        <v>0</v>
      </c>
      <c r="I23" s="17" t="e">
        <f>H23/$C$39</f>
        <v>#DIV/0!</v>
      </c>
      <c r="J23" s="50"/>
      <c r="K23" s="50"/>
      <c r="L23" s="8"/>
    </row>
    <row r="24" spans="2:16" x14ac:dyDescent="0.35">
      <c r="L24" s="8"/>
    </row>
    <row r="26" spans="2:16" ht="22.75" customHeight="1" x14ac:dyDescent="0.35">
      <c r="B26" s="51" t="s">
        <v>17</v>
      </c>
      <c r="C26" s="52"/>
      <c r="D26" s="52"/>
      <c r="E26" s="52"/>
      <c r="F26" s="52"/>
      <c r="G26" s="52"/>
    </row>
    <row r="27" spans="2:16" ht="13" x14ac:dyDescent="0.35">
      <c r="B27" s="9" t="s">
        <v>7</v>
      </c>
      <c r="C27" s="9" t="s">
        <v>1</v>
      </c>
      <c r="D27" s="9" t="s">
        <v>4</v>
      </c>
      <c r="E27" s="53" t="s">
        <v>9</v>
      </c>
      <c r="F27" s="54"/>
      <c r="G27" s="55"/>
      <c r="H27" s="56"/>
      <c r="I27" s="57"/>
      <c r="J27" s="57"/>
      <c r="K27" s="57"/>
      <c r="L27" s="57"/>
      <c r="M27" s="57"/>
      <c r="N27" s="57"/>
      <c r="O27" s="57"/>
      <c r="P27" s="57"/>
    </row>
    <row r="28" spans="2:16" ht="13" x14ac:dyDescent="0.35">
      <c r="B28" s="7" t="s">
        <v>6</v>
      </c>
      <c r="C28" s="10"/>
      <c r="D28" s="18" t="e">
        <f t="shared" ref="D28:D34" si="5">C28/$C$39</f>
        <v>#DIV/0!</v>
      </c>
      <c r="E28" s="26"/>
      <c r="F28" s="27"/>
      <c r="G28" s="28"/>
    </row>
    <row r="29" spans="2:16" ht="13" x14ac:dyDescent="0.35">
      <c r="B29" s="7" t="s">
        <v>28</v>
      </c>
      <c r="C29" s="10"/>
      <c r="D29" s="18" t="e">
        <f t="shared" si="5"/>
        <v>#DIV/0!</v>
      </c>
      <c r="E29" s="26"/>
      <c r="F29" s="27"/>
      <c r="G29" s="28"/>
    </row>
    <row r="30" spans="2:16" ht="13" x14ac:dyDescent="0.35">
      <c r="B30" s="7" t="s">
        <v>29</v>
      </c>
      <c r="C30" s="10"/>
      <c r="D30" s="18" t="e">
        <f t="shared" si="5"/>
        <v>#DIV/0!</v>
      </c>
      <c r="E30" s="26"/>
      <c r="F30" s="27"/>
      <c r="G30" s="28"/>
    </row>
    <row r="31" spans="2:16" ht="13" x14ac:dyDescent="0.35">
      <c r="B31" s="7" t="s">
        <v>30</v>
      </c>
      <c r="C31" s="10"/>
      <c r="D31" s="18" t="e">
        <f t="shared" si="5"/>
        <v>#DIV/0!</v>
      </c>
      <c r="E31" s="26"/>
      <c r="F31" s="27"/>
      <c r="G31" s="28"/>
    </row>
    <row r="32" spans="2:16" ht="13" x14ac:dyDescent="0.35">
      <c r="B32" s="7" t="s">
        <v>39</v>
      </c>
      <c r="C32" s="10"/>
      <c r="D32" s="18" t="e">
        <f t="shared" si="5"/>
        <v>#DIV/0!</v>
      </c>
      <c r="E32" s="26"/>
      <c r="F32" s="27"/>
      <c r="G32" s="28"/>
    </row>
    <row r="33" spans="2:7" ht="13" x14ac:dyDescent="0.35">
      <c r="B33" s="7" t="s">
        <v>53</v>
      </c>
      <c r="C33" s="10"/>
      <c r="D33" s="18" t="e">
        <f t="shared" si="5"/>
        <v>#DIV/0!</v>
      </c>
      <c r="E33" s="26"/>
      <c r="F33" s="27"/>
      <c r="G33" s="28"/>
    </row>
    <row r="34" spans="2:7" ht="13" x14ac:dyDescent="0.35">
      <c r="B34" s="13" t="s">
        <v>2</v>
      </c>
      <c r="C34" s="20">
        <f>SUM(C28:C32)</f>
        <v>0</v>
      </c>
      <c r="D34" s="19" t="e">
        <f t="shared" si="5"/>
        <v>#DIV/0!</v>
      </c>
      <c r="E34" s="58"/>
      <c r="F34" s="59"/>
      <c r="G34" s="60"/>
    </row>
    <row r="37" spans="2:7" ht="22.75" customHeight="1" x14ac:dyDescent="0.35">
      <c r="B37" s="44" t="s">
        <v>10</v>
      </c>
      <c r="C37" s="44"/>
      <c r="D37" s="44"/>
    </row>
    <row r="38" spans="2:7" ht="14.5" x14ac:dyDescent="0.35">
      <c r="B38" s="21" t="s">
        <v>11</v>
      </c>
      <c r="C38" s="22">
        <f>G23</f>
        <v>0</v>
      </c>
      <c r="D38" s="23"/>
    </row>
    <row r="39" spans="2:7" ht="14.5" x14ac:dyDescent="0.35">
      <c r="B39" s="21" t="s">
        <v>12</v>
      </c>
      <c r="C39" s="22">
        <f>H23+C34</f>
        <v>0</v>
      </c>
      <c r="D39" s="24" t="e">
        <f>C39/$C$38</f>
        <v>#DIV/0!</v>
      </c>
    </row>
    <row r="40" spans="2:7" ht="14.5" x14ac:dyDescent="0.35">
      <c r="B40" s="21" t="s">
        <v>13</v>
      </c>
      <c r="C40" s="22">
        <f>C38-C39</f>
        <v>0</v>
      </c>
      <c r="D40" s="24" t="e">
        <f>C40/$C$38</f>
        <v>#DIV/0!</v>
      </c>
    </row>
    <row r="41" spans="2:7" ht="14.5" x14ac:dyDescent="0.35">
      <c r="B41" s="25"/>
      <c r="C41" s="25"/>
      <c r="D41" s="25"/>
    </row>
  </sheetData>
  <mergeCells count="9">
    <mergeCell ref="B37:D37"/>
    <mergeCell ref="B1:K1"/>
    <mergeCell ref="B2:K2"/>
    <mergeCell ref="J3:K3"/>
    <mergeCell ref="J23:K23"/>
    <mergeCell ref="B26:G26"/>
    <mergeCell ref="E27:G27"/>
    <mergeCell ref="H27:P27"/>
    <mergeCell ref="E34:G3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P43"/>
  <sheetViews>
    <sheetView view="pageLayout" topLeftCell="A23" zoomScale="77" zoomScaleNormal="100" zoomScalePageLayoutView="77" workbookViewId="0">
      <selection activeCell="M19" sqref="M19"/>
    </sheetView>
  </sheetViews>
  <sheetFormatPr defaultColWidth="8.81640625" defaultRowHeight="12" x14ac:dyDescent="0.35"/>
  <cols>
    <col min="1" max="1" width="1.54296875" style="1" customWidth="1"/>
    <col min="2" max="2" width="82.453125" style="1" customWidth="1"/>
    <col min="3" max="3" width="11.453125" style="1" customWidth="1"/>
    <col min="4" max="4" width="15.08984375" style="1" customWidth="1"/>
    <col min="5" max="5" width="13.453125" style="1" customWidth="1"/>
    <col min="6" max="6" width="20.632812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50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118</v>
      </c>
      <c r="C4" s="9">
        <v>70</v>
      </c>
      <c r="D4" s="29">
        <v>285000</v>
      </c>
      <c r="E4" s="10"/>
      <c r="F4" s="10"/>
      <c r="G4" s="11">
        <f t="shared" ref="G4:G5" si="0">E4*C4</f>
        <v>0</v>
      </c>
      <c r="H4" s="11">
        <f t="shared" ref="H4:H5" si="1">F4*C4</f>
        <v>0</v>
      </c>
      <c r="I4" s="12" t="e">
        <f>H4/$C$41</f>
        <v>#DIV/0!</v>
      </c>
      <c r="J4" s="26"/>
      <c r="K4" s="28"/>
    </row>
    <row r="5" spans="2:11" ht="13" x14ac:dyDescent="0.35">
      <c r="B5" s="30" t="s">
        <v>101</v>
      </c>
      <c r="C5" s="9">
        <v>10</v>
      </c>
      <c r="D5" s="29">
        <v>2000</v>
      </c>
      <c r="E5" s="10"/>
      <c r="F5" s="10"/>
      <c r="G5" s="11">
        <f t="shared" si="0"/>
        <v>0</v>
      </c>
      <c r="H5" s="11">
        <f t="shared" si="1"/>
        <v>0</v>
      </c>
      <c r="I5" s="12" t="e">
        <f>H5/$C$41</f>
        <v>#DIV/0!</v>
      </c>
      <c r="J5" s="26"/>
      <c r="K5" s="28"/>
    </row>
    <row r="6" spans="2:11" ht="13" x14ac:dyDescent="0.35">
      <c r="B6" s="30" t="s">
        <v>102</v>
      </c>
      <c r="C6" s="9">
        <v>50</v>
      </c>
      <c r="D6" s="29">
        <v>4500</v>
      </c>
      <c r="E6" s="10"/>
      <c r="F6" s="10"/>
      <c r="G6" s="11">
        <f t="shared" ref="G6:G24" si="2">E6*C6</f>
        <v>0</v>
      </c>
      <c r="H6" s="11">
        <f t="shared" ref="H6:H24" si="3">F6*C6</f>
        <v>0</v>
      </c>
      <c r="I6" s="12" t="e">
        <f t="shared" ref="I6:I24" si="4">H6/$C$41</f>
        <v>#DIV/0!</v>
      </c>
      <c r="J6" s="26"/>
      <c r="K6" s="28"/>
    </row>
    <row r="7" spans="2:11" ht="13" x14ac:dyDescent="0.35">
      <c r="B7" s="30" t="s">
        <v>31</v>
      </c>
      <c r="C7" s="9">
        <v>60</v>
      </c>
      <c r="D7" s="29">
        <v>7000</v>
      </c>
      <c r="E7" s="10"/>
      <c r="F7" s="10"/>
      <c r="G7" s="11">
        <f t="shared" si="2"/>
        <v>0</v>
      </c>
      <c r="H7" s="11">
        <f t="shared" si="3"/>
        <v>0</v>
      </c>
      <c r="I7" s="12" t="e">
        <f t="shared" si="4"/>
        <v>#DIV/0!</v>
      </c>
      <c r="J7" s="26"/>
      <c r="K7" s="28"/>
    </row>
    <row r="8" spans="2:11" ht="13" x14ac:dyDescent="0.35">
      <c r="B8" s="30" t="s">
        <v>119</v>
      </c>
      <c r="C8" s="9">
        <v>50</v>
      </c>
      <c r="D8" s="29">
        <v>3500</v>
      </c>
      <c r="E8" s="10"/>
      <c r="F8" s="10"/>
      <c r="G8" s="11">
        <f t="shared" si="2"/>
        <v>0</v>
      </c>
      <c r="H8" s="11">
        <f t="shared" si="3"/>
        <v>0</v>
      </c>
      <c r="I8" s="12" t="e">
        <f t="shared" si="4"/>
        <v>#DIV/0!</v>
      </c>
      <c r="J8" s="26"/>
      <c r="K8" s="28"/>
    </row>
    <row r="9" spans="2:11" ht="13" x14ac:dyDescent="0.35">
      <c r="B9" s="30" t="s">
        <v>104</v>
      </c>
      <c r="C9" s="9">
        <v>65</v>
      </c>
      <c r="D9" s="29">
        <v>2500</v>
      </c>
      <c r="E9" s="10"/>
      <c r="F9" s="10"/>
      <c r="G9" s="11">
        <f t="shared" si="2"/>
        <v>0</v>
      </c>
      <c r="H9" s="11">
        <f t="shared" si="3"/>
        <v>0</v>
      </c>
      <c r="I9" s="12" t="e">
        <f t="shared" si="4"/>
        <v>#DIV/0!</v>
      </c>
      <c r="J9" s="26"/>
      <c r="K9" s="28"/>
    </row>
    <row r="10" spans="2:11" ht="13" x14ac:dyDescent="0.35">
      <c r="B10" s="30" t="s">
        <v>105</v>
      </c>
      <c r="C10" s="9">
        <v>40</v>
      </c>
      <c r="D10" s="29">
        <v>18000</v>
      </c>
      <c r="E10" s="10"/>
      <c r="F10" s="10"/>
      <c r="G10" s="11">
        <f t="shared" si="2"/>
        <v>0</v>
      </c>
      <c r="H10" s="11">
        <f t="shared" si="3"/>
        <v>0</v>
      </c>
      <c r="I10" s="12" t="e">
        <f t="shared" si="4"/>
        <v>#DIV/0!</v>
      </c>
      <c r="J10" s="26"/>
      <c r="K10" s="28"/>
    </row>
    <row r="11" spans="2:11" ht="13" x14ac:dyDescent="0.35">
      <c r="B11" s="30" t="s">
        <v>106</v>
      </c>
      <c r="C11" s="9">
        <v>50</v>
      </c>
      <c r="D11" s="29">
        <v>1200</v>
      </c>
      <c r="E11" s="10"/>
      <c r="F11" s="10"/>
      <c r="G11" s="11">
        <f t="shared" si="2"/>
        <v>0</v>
      </c>
      <c r="H11" s="11">
        <f t="shared" si="3"/>
        <v>0</v>
      </c>
      <c r="I11" s="12" t="e">
        <f t="shared" si="4"/>
        <v>#DIV/0!</v>
      </c>
      <c r="J11" s="26"/>
      <c r="K11" s="28"/>
    </row>
    <row r="12" spans="2:11" ht="13" x14ac:dyDescent="0.35">
      <c r="B12" s="30" t="s">
        <v>108</v>
      </c>
      <c r="C12" s="9">
        <v>30</v>
      </c>
      <c r="D12" s="29">
        <v>3500</v>
      </c>
      <c r="E12" s="10"/>
      <c r="F12" s="10"/>
      <c r="G12" s="11">
        <f t="shared" si="2"/>
        <v>0</v>
      </c>
      <c r="H12" s="11">
        <f t="shared" si="3"/>
        <v>0</v>
      </c>
      <c r="I12" s="12" t="e">
        <f t="shared" si="4"/>
        <v>#DIV/0!</v>
      </c>
      <c r="J12" s="26"/>
      <c r="K12" s="28"/>
    </row>
    <row r="13" spans="2:11" ht="13" x14ac:dyDescent="0.35">
      <c r="B13" s="30" t="s">
        <v>120</v>
      </c>
      <c r="C13" s="9">
        <v>30</v>
      </c>
      <c r="D13" s="29">
        <v>4000</v>
      </c>
      <c r="E13" s="10"/>
      <c r="F13" s="10"/>
      <c r="G13" s="11">
        <f t="shared" si="2"/>
        <v>0</v>
      </c>
      <c r="H13" s="11">
        <f t="shared" si="3"/>
        <v>0</v>
      </c>
      <c r="I13" s="12" t="e">
        <f t="shared" si="4"/>
        <v>#DIV/0!</v>
      </c>
      <c r="J13" s="26"/>
      <c r="K13" s="28"/>
    </row>
    <row r="14" spans="2:11" ht="13" x14ac:dyDescent="0.35">
      <c r="B14" s="30" t="s">
        <v>114</v>
      </c>
      <c r="C14" s="9">
        <v>20</v>
      </c>
      <c r="D14" s="29">
        <v>1600</v>
      </c>
      <c r="E14" s="10"/>
      <c r="F14" s="10"/>
      <c r="G14" s="11">
        <f t="shared" si="2"/>
        <v>0</v>
      </c>
      <c r="H14" s="11">
        <f t="shared" si="3"/>
        <v>0</v>
      </c>
      <c r="I14" s="12" t="e">
        <f t="shared" si="4"/>
        <v>#DIV/0!</v>
      </c>
      <c r="J14" s="26"/>
      <c r="K14" s="28"/>
    </row>
    <row r="15" spans="2:11" ht="13" x14ac:dyDescent="0.35">
      <c r="B15" s="30" t="s">
        <v>110</v>
      </c>
      <c r="C15" s="9">
        <v>45</v>
      </c>
      <c r="D15" s="29">
        <v>1500</v>
      </c>
      <c r="E15" s="10"/>
      <c r="F15" s="10"/>
      <c r="G15" s="11">
        <f t="shared" si="2"/>
        <v>0</v>
      </c>
      <c r="H15" s="11">
        <f t="shared" si="3"/>
        <v>0</v>
      </c>
      <c r="I15" s="12" t="e">
        <f t="shared" si="4"/>
        <v>#DIV/0!</v>
      </c>
      <c r="J15" s="26"/>
      <c r="K15" s="28"/>
    </row>
    <row r="16" spans="2:11" ht="13" x14ac:dyDescent="0.35">
      <c r="B16" s="30" t="s">
        <v>121</v>
      </c>
      <c r="C16" s="9">
        <v>30</v>
      </c>
      <c r="D16" s="29">
        <v>1200</v>
      </c>
      <c r="E16" s="10"/>
      <c r="F16" s="10"/>
      <c r="G16" s="11">
        <f t="shared" si="2"/>
        <v>0</v>
      </c>
      <c r="H16" s="11">
        <f t="shared" si="3"/>
        <v>0</v>
      </c>
      <c r="I16" s="12" t="e">
        <f t="shared" si="4"/>
        <v>#DIV/0!</v>
      </c>
      <c r="J16" s="26"/>
      <c r="K16" s="28"/>
    </row>
    <row r="17" spans="2:16" ht="13" x14ac:dyDescent="0.35">
      <c r="B17" s="30" t="s">
        <v>113</v>
      </c>
      <c r="C17" s="9">
        <v>50</v>
      </c>
      <c r="D17" s="29">
        <v>900</v>
      </c>
      <c r="E17" s="10"/>
      <c r="F17" s="10"/>
      <c r="G17" s="11">
        <f t="shared" si="2"/>
        <v>0</v>
      </c>
      <c r="H17" s="11">
        <f t="shared" si="3"/>
        <v>0</v>
      </c>
      <c r="I17" s="12" t="e">
        <f t="shared" si="4"/>
        <v>#DIV/0!</v>
      </c>
      <c r="J17" s="26"/>
      <c r="K17" s="28"/>
    </row>
    <row r="18" spans="2:16" ht="13" x14ac:dyDescent="0.35">
      <c r="B18" s="30" t="s">
        <v>122</v>
      </c>
      <c r="C18" s="9">
        <v>40</v>
      </c>
      <c r="D18" s="29">
        <v>6000</v>
      </c>
      <c r="E18" s="10"/>
      <c r="F18" s="10"/>
      <c r="G18" s="11">
        <f t="shared" si="2"/>
        <v>0</v>
      </c>
      <c r="H18" s="11">
        <f t="shared" si="3"/>
        <v>0</v>
      </c>
      <c r="I18" s="12" t="e">
        <f t="shared" si="4"/>
        <v>#DIV/0!</v>
      </c>
      <c r="J18" s="26"/>
      <c r="K18" s="28"/>
    </row>
    <row r="19" spans="2:16" ht="13" x14ac:dyDescent="0.35">
      <c r="B19" s="30" t="s">
        <v>123</v>
      </c>
      <c r="C19" s="9">
        <v>20</v>
      </c>
      <c r="D19" s="29">
        <v>7800</v>
      </c>
      <c r="E19" s="10"/>
      <c r="F19" s="10"/>
      <c r="G19" s="11">
        <f t="shared" si="2"/>
        <v>0</v>
      </c>
      <c r="H19" s="11">
        <f t="shared" si="3"/>
        <v>0</v>
      </c>
      <c r="I19" s="12" t="e">
        <f t="shared" si="4"/>
        <v>#DIV/0!</v>
      </c>
      <c r="J19" s="26"/>
      <c r="K19" s="28"/>
    </row>
    <row r="20" spans="2:16" ht="13" x14ac:dyDescent="0.35">
      <c r="B20" s="30" t="s">
        <v>124</v>
      </c>
      <c r="C20" s="9">
        <v>50</v>
      </c>
      <c r="D20" s="29">
        <v>2000</v>
      </c>
      <c r="E20" s="10"/>
      <c r="F20" s="10"/>
      <c r="G20" s="11">
        <f t="shared" si="2"/>
        <v>0</v>
      </c>
      <c r="H20" s="11">
        <f t="shared" si="3"/>
        <v>0</v>
      </c>
      <c r="I20" s="12" t="e">
        <f t="shared" si="4"/>
        <v>#DIV/0!</v>
      </c>
      <c r="J20" s="26"/>
      <c r="K20" s="28"/>
    </row>
    <row r="21" spans="2:16" ht="13" x14ac:dyDescent="0.35">
      <c r="B21" s="30" t="s">
        <v>125</v>
      </c>
      <c r="C21" s="9">
        <v>30</v>
      </c>
      <c r="D21" s="29">
        <v>700</v>
      </c>
      <c r="E21" s="10"/>
      <c r="F21" s="10"/>
      <c r="G21" s="11">
        <f t="shared" si="2"/>
        <v>0</v>
      </c>
      <c r="H21" s="11">
        <f t="shared" si="3"/>
        <v>0</v>
      </c>
      <c r="I21" s="12" t="e">
        <f t="shared" si="4"/>
        <v>#DIV/0!</v>
      </c>
      <c r="J21" s="26"/>
      <c r="K21" s="28"/>
    </row>
    <row r="22" spans="2:16" ht="13" x14ac:dyDescent="0.35">
      <c r="B22" s="30" t="s">
        <v>115</v>
      </c>
      <c r="C22" s="9">
        <v>30</v>
      </c>
      <c r="D22" s="29">
        <v>36000</v>
      </c>
      <c r="E22" s="10"/>
      <c r="F22" s="10"/>
      <c r="G22" s="11">
        <f t="shared" si="2"/>
        <v>0</v>
      </c>
      <c r="H22" s="11">
        <f t="shared" si="3"/>
        <v>0</v>
      </c>
      <c r="I22" s="12" t="e">
        <f t="shared" si="4"/>
        <v>#DIV/0!</v>
      </c>
      <c r="J22" s="26"/>
      <c r="K22" s="28"/>
    </row>
    <row r="23" spans="2:16" ht="13" x14ac:dyDescent="0.35">
      <c r="B23" s="30" t="s">
        <v>116</v>
      </c>
      <c r="C23" s="9">
        <v>40</v>
      </c>
      <c r="D23" s="29">
        <v>42000</v>
      </c>
      <c r="E23" s="10"/>
      <c r="F23" s="10"/>
      <c r="G23" s="11">
        <f t="shared" si="2"/>
        <v>0</v>
      </c>
      <c r="H23" s="11">
        <f t="shared" si="3"/>
        <v>0</v>
      </c>
      <c r="I23" s="12" t="e">
        <f t="shared" si="4"/>
        <v>#DIV/0!</v>
      </c>
      <c r="J23" s="26"/>
      <c r="K23" s="28"/>
    </row>
    <row r="24" spans="2:16" ht="13" x14ac:dyDescent="0.35">
      <c r="B24" s="30" t="s">
        <v>117</v>
      </c>
      <c r="C24" s="9">
        <v>30</v>
      </c>
      <c r="D24" s="29">
        <v>2200</v>
      </c>
      <c r="E24" s="10"/>
      <c r="F24" s="10"/>
      <c r="G24" s="11">
        <f t="shared" si="2"/>
        <v>0</v>
      </c>
      <c r="H24" s="11">
        <f t="shared" si="3"/>
        <v>0</v>
      </c>
      <c r="I24" s="12" t="e">
        <f t="shared" si="4"/>
        <v>#DIV/0!</v>
      </c>
      <c r="J24" s="26"/>
      <c r="K24" s="28"/>
    </row>
    <row r="25" spans="2:16" ht="13" x14ac:dyDescent="0.35">
      <c r="B25" s="13" t="s">
        <v>2</v>
      </c>
      <c r="C25" s="13"/>
      <c r="D25" s="14">
        <f>SUMPRODUCT($C$4:$C$24,D4:D24)</f>
        <v>25481000</v>
      </c>
      <c r="E25" s="14">
        <f>SUMPRODUCT($C$4:$C$24,E4:E24)</f>
        <v>0</v>
      </c>
      <c r="F25" s="14">
        <f>SUMPRODUCT($C$4:$C$24,F4:F24)</f>
        <v>0</v>
      </c>
      <c r="G25" s="15">
        <f>SUM(G4:G24)</f>
        <v>0</v>
      </c>
      <c r="H25" s="16">
        <f>SUM(H4:H24)</f>
        <v>0</v>
      </c>
      <c r="I25" s="17" t="e">
        <f>H25/$C$41</f>
        <v>#DIV/0!</v>
      </c>
      <c r="J25" s="50"/>
      <c r="K25" s="50"/>
      <c r="L25" s="8"/>
    </row>
    <row r="26" spans="2:16" x14ac:dyDescent="0.35">
      <c r="L26" s="8"/>
    </row>
    <row r="28" spans="2:16" ht="22.75" customHeight="1" x14ac:dyDescent="0.35">
      <c r="B28" s="51" t="s">
        <v>17</v>
      </c>
      <c r="C28" s="52"/>
      <c r="D28" s="52"/>
      <c r="E28" s="52"/>
      <c r="F28" s="52"/>
      <c r="G28" s="52"/>
    </row>
    <row r="29" spans="2:16" ht="13" x14ac:dyDescent="0.35">
      <c r="B29" s="9" t="s">
        <v>7</v>
      </c>
      <c r="C29" s="9" t="s">
        <v>1</v>
      </c>
      <c r="D29" s="9" t="s">
        <v>4</v>
      </c>
      <c r="E29" s="53" t="s">
        <v>9</v>
      </c>
      <c r="F29" s="54"/>
      <c r="G29" s="55"/>
      <c r="H29" s="56"/>
      <c r="I29" s="57"/>
      <c r="J29" s="57"/>
      <c r="K29" s="57"/>
      <c r="L29" s="57"/>
      <c r="M29" s="57"/>
      <c r="N29" s="57"/>
      <c r="O29" s="57"/>
      <c r="P29" s="57"/>
    </row>
    <row r="30" spans="2:16" ht="13" x14ac:dyDescent="0.35">
      <c r="B30" s="7" t="s">
        <v>6</v>
      </c>
      <c r="C30" s="10"/>
      <c r="D30" s="18" t="e">
        <f t="shared" ref="D30:D36" si="5">C30/$C$41</f>
        <v>#DIV/0!</v>
      </c>
      <c r="E30" s="26"/>
      <c r="F30" s="27"/>
      <c r="G30" s="28"/>
    </row>
    <row r="31" spans="2:16" ht="13" x14ac:dyDescent="0.35">
      <c r="B31" s="7" t="s">
        <v>28</v>
      </c>
      <c r="C31" s="10"/>
      <c r="D31" s="18" t="e">
        <f t="shared" si="5"/>
        <v>#DIV/0!</v>
      </c>
      <c r="E31" s="26"/>
      <c r="F31" s="27"/>
      <c r="G31" s="28"/>
    </row>
    <row r="32" spans="2:16" ht="13" x14ac:dyDescent="0.35">
      <c r="B32" s="7" t="s">
        <v>29</v>
      </c>
      <c r="C32" s="10"/>
      <c r="D32" s="18" t="e">
        <f t="shared" si="5"/>
        <v>#DIV/0!</v>
      </c>
      <c r="E32" s="26"/>
      <c r="F32" s="27"/>
      <c r="G32" s="28"/>
    </row>
    <row r="33" spans="2:7" ht="13" x14ac:dyDescent="0.35">
      <c r="B33" s="7" t="s">
        <v>30</v>
      </c>
      <c r="C33" s="10"/>
      <c r="D33" s="18" t="e">
        <f t="shared" si="5"/>
        <v>#DIV/0!</v>
      </c>
      <c r="E33" s="26"/>
      <c r="F33" s="27"/>
      <c r="G33" s="28"/>
    </row>
    <row r="34" spans="2:7" ht="13" x14ac:dyDescent="0.35">
      <c r="B34" s="7" t="s">
        <v>39</v>
      </c>
      <c r="C34" s="10"/>
      <c r="D34" s="18" t="e">
        <f t="shared" si="5"/>
        <v>#DIV/0!</v>
      </c>
      <c r="E34" s="26"/>
      <c r="F34" s="27"/>
      <c r="G34" s="28"/>
    </row>
    <row r="35" spans="2:7" ht="13" x14ac:dyDescent="0.35">
      <c r="B35" s="7" t="s">
        <v>53</v>
      </c>
      <c r="C35" s="10"/>
      <c r="D35" s="18" t="e">
        <f t="shared" si="5"/>
        <v>#DIV/0!</v>
      </c>
      <c r="E35" s="26"/>
      <c r="F35" s="27"/>
      <c r="G35" s="28"/>
    </row>
    <row r="36" spans="2:7" ht="13" x14ac:dyDescent="0.35">
      <c r="B36" s="13" t="s">
        <v>2</v>
      </c>
      <c r="C36" s="20">
        <f>SUM(C30:C34)</f>
        <v>0</v>
      </c>
      <c r="D36" s="19" t="e">
        <f t="shared" si="5"/>
        <v>#DIV/0!</v>
      </c>
      <c r="E36" s="58"/>
      <c r="F36" s="59"/>
      <c r="G36" s="60"/>
    </row>
    <row r="39" spans="2:7" ht="22.75" customHeight="1" x14ac:dyDescent="0.35">
      <c r="B39" s="44" t="s">
        <v>10</v>
      </c>
      <c r="C39" s="44"/>
      <c r="D39" s="44"/>
    </row>
    <row r="40" spans="2:7" ht="14.5" x14ac:dyDescent="0.35">
      <c r="B40" s="21" t="s">
        <v>11</v>
      </c>
      <c r="C40" s="22">
        <f>G25</f>
        <v>0</v>
      </c>
      <c r="D40" s="23"/>
    </row>
    <row r="41" spans="2:7" ht="14.5" x14ac:dyDescent="0.35">
      <c r="B41" s="21" t="s">
        <v>12</v>
      </c>
      <c r="C41" s="22">
        <f>H25+C36</f>
        <v>0</v>
      </c>
      <c r="D41" s="24" t="e">
        <f>C41/$C$40</f>
        <v>#DIV/0!</v>
      </c>
    </row>
    <row r="42" spans="2:7" ht="14.5" x14ac:dyDescent="0.35">
      <c r="B42" s="21" t="s">
        <v>13</v>
      </c>
      <c r="C42" s="22">
        <f>C40-C41</f>
        <v>0</v>
      </c>
      <c r="D42" s="24" t="e">
        <f>C42/$C$40</f>
        <v>#DIV/0!</v>
      </c>
    </row>
    <row r="43" spans="2:7" ht="14.5" x14ac:dyDescent="0.35">
      <c r="B43" s="25"/>
      <c r="C43" s="25"/>
      <c r="D43" s="25"/>
    </row>
  </sheetData>
  <mergeCells count="9">
    <mergeCell ref="B39:D39"/>
    <mergeCell ref="B1:K1"/>
    <mergeCell ref="B2:K2"/>
    <mergeCell ref="J3:K3"/>
    <mergeCell ref="J25:K25"/>
    <mergeCell ref="B28:G28"/>
    <mergeCell ref="E29:G29"/>
    <mergeCell ref="H29:P29"/>
    <mergeCell ref="E36:G36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02C1-29ED-4133-B25B-798013E28A13}">
  <sheetPr>
    <pageSetUpPr fitToPage="1"/>
  </sheetPr>
  <dimension ref="B1:P45"/>
  <sheetViews>
    <sheetView view="pageLayout" topLeftCell="A22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82.453125" style="1" customWidth="1"/>
    <col min="3" max="3" width="11.453125" style="1" customWidth="1"/>
    <col min="4" max="4" width="15.08984375" style="1" customWidth="1"/>
    <col min="5" max="5" width="13.453125" style="1" customWidth="1"/>
    <col min="6" max="6" width="19.3632812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51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78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126</v>
      </c>
      <c r="C4" s="9">
        <v>15</v>
      </c>
      <c r="D4" s="29">
        <v>365000</v>
      </c>
      <c r="E4" s="10"/>
      <c r="F4" s="10"/>
      <c r="G4" s="11">
        <f t="shared" ref="G4:G12" si="0">E4*C4</f>
        <v>0</v>
      </c>
      <c r="H4" s="11">
        <f t="shared" ref="H4:H12" si="1">F4*C4</f>
        <v>0</v>
      </c>
      <c r="I4" s="12" t="e">
        <f t="shared" ref="I4:I12" si="2">H4/$C$43</f>
        <v>#DIV/0!</v>
      </c>
      <c r="J4" s="26"/>
      <c r="K4" s="28"/>
    </row>
    <row r="5" spans="2:11" ht="13" x14ac:dyDescent="0.35">
      <c r="B5" s="30" t="s">
        <v>101</v>
      </c>
      <c r="C5" s="9">
        <v>5</v>
      </c>
      <c r="D5" s="29">
        <v>2000</v>
      </c>
      <c r="E5" s="10"/>
      <c r="F5" s="10"/>
      <c r="G5" s="11">
        <f t="shared" si="0"/>
        <v>0</v>
      </c>
      <c r="H5" s="11">
        <f t="shared" si="1"/>
        <v>0</v>
      </c>
      <c r="I5" s="12" t="e">
        <f t="shared" si="2"/>
        <v>#DIV/0!</v>
      </c>
      <c r="J5" s="26"/>
      <c r="K5" s="28"/>
    </row>
    <row r="6" spans="2:11" ht="13" x14ac:dyDescent="0.35">
      <c r="B6" s="30" t="s">
        <v>102</v>
      </c>
      <c r="C6" s="9">
        <v>10</v>
      </c>
      <c r="D6" s="29">
        <v>4500</v>
      </c>
      <c r="E6" s="10"/>
      <c r="F6" s="10"/>
      <c r="G6" s="11">
        <f t="shared" si="0"/>
        <v>0</v>
      </c>
      <c r="H6" s="11">
        <f t="shared" si="1"/>
        <v>0</v>
      </c>
      <c r="I6" s="12" t="e">
        <f t="shared" si="2"/>
        <v>#DIV/0!</v>
      </c>
      <c r="J6" s="26"/>
      <c r="K6" s="28"/>
    </row>
    <row r="7" spans="2:11" ht="13" x14ac:dyDescent="0.35">
      <c r="B7" s="30" t="s">
        <v>31</v>
      </c>
      <c r="C7" s="9">
        <v>8</v>
      </c>
      <c r="D7" s="29">
        <v>7000</v>
      </c>
      <c r="E7" s="10"/>
      <c r="F7" s="10"/>
      <c r="G7" s="11">
        <f t="shared" si="0"/>
        <v>0</v>
      </c>
      <c r="H7" s="11">
        <f t="shared" si="1"/>
        <v>0</v>
      </c>
      <c r="I7" s="12" t="e">
        <f t="shared" si="2"/>
        <v>#DIV/0!</v>
      </c>
      <c r="J7" s="26"/>
      <c r="K7" s="28"/>
    </row>
    <row r="8" spans="2:11" ht="13" x14ac:dyDescent="0.35">
      <c r="B8" s="30" t="s">
        <v>119</v>
      </c>
      <c r="C8" s="9">
        <v>8</v>
      </c>
      <c r="D8" s="29">
        <v>3500</v>
      </c>
      <c r="E8" s="10"/>
      <c r="F8" s="10"/>
      <c r="G8" s="11">
        <f t="shared" si="0"/>
        <v>0</v>
      </c>
      <c r="H8" s="11">
        <f t="shared" si="1"/>
        <v>0</v>
      </c>
      <c r="I8" s="12" t="e">
        <f t="shared" si="2"/>
        <v>#DIV/0!</v>
      </c>
      <c r="J8" s="26"/>
      <c r="K8" s="28"/>
    </row>
    <row r="9" spans="2:11" ht="13" x14ac:dyDescent="0.35">
      <c r="B9" s="30" t="s">
        <v>104</v>
      </c>
      <c r="C9" s="9">
        <v>8</v>
      </c>
      <c r="D9" s="29">
        <v>2500</v>
      </c>
      <c r="E9" s="10"/>
      <c r="F9" s="10"/>
      <c r="G9" s="11">
        <f t="shared" si="0"/>
        <v>0</v>
      </c>
      <c r="H9" s="11">
        <f t="shared" si="1"/>
        <v>0</v>
      </c>
      <c r="I9" s="12" t="e">
        <f t="shared" si="2"/>
        <v>#DIV/0!</v>
      </c>
      <c r="J9" s="26"/>
      <c r="K9" s="28"/>
    </row>
    <row r="10" spans="2:11" ht="13" x14ac:dyDescent="0.35">
      <c r="B10" s="30" t="s">
        <v>105</v>
      </c>
      <c r="C10" s="9">
        <v>10</v>
      </c>
      <c r="D10" s="29">
        <v>18000</v>
      </c>
      <c r="E10" s="10"/>
      <c r="F10" s="10"/>
      <c r="G10" s="11">
        <f t="shared" si="0"/>
        <v>0</v>
      </c>
      <c r="H10" s="11">
        <f t="shared" si="1"/>
        <v>0</v>
      </c>
      <c r="I10" s="12" t="e">
        <f t="shared" si="2"/>
        <v>#DIV/0!</v>
      </c>
      <c r="J10" s="26"/>
      <c r="K10" s="28"/>
    </row>
    <row r="11" spans="2:11" ht="13" x14ac:dyDescent="0.35">
      <c r="B11" s="30" t="s">
        <v>106</v>
      </c>
      <c r="C11" s="9">
        <v>8</v>
      </c>
      <c r="D11" s="29">
        <v>1200</v>
      </c>
      <c r="E11" s="10"/>
      <c r="F11" s="10"/>
      <c r="G11" s="11">
        <f t="shared" si="0"/>
        <v>0</v>
      </c>
      <c r="H11" s="11">
        <f t="shared" si="1"/>
        <v>0</v>
      </c>
      <c r="I11" s="12" t="e">
        <f t="shared" si="2"/>
        <v>#DIV/0!</v>
      </c>
      <c r="J11" s="26"/>
      <c r="K11" s="28"/>
    </row>
    <row r="12" spans="2:11" ht="13" x14ac:dyDescent="0.35">
      <c r="B12" s="30" t="s">
        <v>108</v>
      </c>
      <c r="C12" s="9">
        <v>10</v>
      </c>
      <c r="D12" s="29">
        <v>3500</v>
      </c>
      <c r="E12" s="10"/>
      <c r="F12" s="10"/>
      <c r="G12" s="11">
        <f t="shared" si="0"/>
        <v>0</v>
      </c>
      <c r="H12" s="11">
        <f t="shared" si="1"/>
        <v>0</v>
      </c>
      <c r="I12" s="12" t="e">
        <f t="shared" si="2"/>
        <v>#DIV/0!</v>
      </c>
      <c r="J12" s="26"/>
      <c r="K12" s="28"/>
    </row>
    <row r="13" spans="2:11" ht="13" x14ac:dyDescent="0.35">
      <c r="B13" s="30" t="s">
        <v>120</v>
      </c>
      <c r="C13" s="9">
        <v>8</v>
      </c>
      <c r="D13" s="29">
        <v>4000</v>
      </c>
      <c r="E13" s="10"/>
      <c r="F13" s="10"/>
      <c r="G13" s="11">
        <f t="shared" ref="G13:G26" si="3">E13*C13</f>
        <v>0</v>
      </c>
      <c r="H13" s="11">
        <f t="shared" ref="H13:H26" si="4">F13*C13</f>
        <v>0</v>
      </c>
      <c r="I13" s="12" t="e">
        <f t="shared" ref="I13:I26" si="5">H13/$C$43</f>
        <v>#DIV/0!</v>
      </c>
      <c r="J13" s="26"/>
      <c r="K13" s="28"/>
    </row>
    <row r="14" spans="2:11" ht="13" x14ac:dyDescent="0.35">
      <c r="B14" s="30" t="s">
        <v>127</v>
      </c>
      <c r="C14" s="9">
        <v>7</v>
      </c>
      <c r="D14" s="29">
        <v>5000</v>
      </c>
      <c r="E14" s="10"/>
      <c r="F14" s="10"/>
      <c r="G14" s="11">
        <f t="shared" si="3"/>
        <v>0</v>
      </c>
      <c r="H14" s="11">
        <f t="shared" si="4"/>
        <v>0</v>
      </c>
      <c r="I14" s="12" t="e">
        <f t="shared" si="5"/>
        <v>#DIV/0!</v>
      </c>
      <c r="J14" s="26"/>
      <c r="K14" s="28"/>
    </row>
    <row r="15" spans="2:11" ht="13" x14ac:dyDescent="0.35">
      <c r="B15" s="30" t="s">
        <v>114</v>
      </c>
      <c r="C15" s="9">
        <v>15</v>
      </c>
      <c r="D15" s="29">
        <v>1600</v>
      </c>
      <c r="E15" s="10"/>
      <c r="F15" s="10"/>
      <c r="G15" s="11">
        <f t="shared" si="3"/>
        <v>0</v>
      </c>
      <c r="H15" s="11">
        <f t="shared" si="4"/>
        <v>0</v>
      </c>
      <c r="I15" s="12" t="e">
        <f t="shared" si="5"/>
        <v>#DIV/0!</v>
      </c>
      <c r="J15" s="26"/>
      <c r="K15" s="28"/>
    </row>
    <row r="16" spans="2:11" ht="13" x14ac:dyDescent="0.35">
      <c r="B16" s="30" t="s">
        <v>110</v>
      </c>
      <c r="C16" s="9">
        <v>15</v>
      </c>
      <c r="D16" s="29">
        <v>1500</v>
      </c>
      <c r="E16" s="10"/>
      <c r="F16" s="10"/>
      <c r="G16" s="11">
        <f t="shared" si="3"/>
        <v>0</v>
      </c>
      <c r="H16" s="11">
        <f t="shared" si="4"/>
        <v>0</v>
      </c>
      <c r="I16" s="12" t="e">
        <f t="shared" si="5"/>
        <v>#DIV/0!</v>
      </c>
      <c r="J16" s="26"/>
      <c r="K16" s="28"/>
    </row>
    <row r="17" spans="2:16" ht="13" x14ac:dyDescent="0.35">
      <c r="B17" s="30" t="s">
        <v>121</v>
      </c>
      <c r="C17" s="9">
        <v>8</v>
      </c>
      <c r="D17" s="29">
        <v>1200</v>
      </c>
      <c r="E17" s="10"/>
      <c r="F17" s="10"/>
      <c r="G17" s="11">
        <f t="shared" si="3"/>
        <v>0</v>
      </c>
      <c r="H17" s="11">
        <f t="shared" si="4"/>
        <v>0</v>
      </c>
      <c r="I17" s="12" t="e">
        <f t="shared" si="5"/>
        <v>#DIV/0!</v>
      </c>
      <c r="J17" s="26"/>
      <c r="K17" s="28"/>
    </row>
    <row r="18" spans="2:16" ht="13" x14ac:dyDescent="0.35">
      <c r="B18" s="30" t="s">
        <v>113</v>
      </c>
      <c r="C18" s="9">
        <v>10</v>
      </c>
      <c r="D18" s="29">
        <v>1000</v>
      </c>
      <c r="E18" s="10"/>
      <c r="F18" s="10"/>
      <c r="G18" s="11">
        <f t="shared" si="3"/>
        <v>0</v>
      </c>
      <c r="H18" s="11">
        <f t="shared" si="4"/>
        <v>0</v>
      </c>
      <c r="I18" s="12" t="e">
        <f t="shared" si="5"/>
        <v>#DIV/0!</v>
      </c>
      <c r="J18" s="26"/>
      <c r="K18" s="28"/>
    </row>
    <row r="19" spans="2:16" ht="13" x14ac:dyDescent="0.35">
      <c r="B19" s="30" t="s">
        <v>122</v>
      </c>
      <c r="C19" s="9">
        <v>15</v>
      </c>
      <c r="D19" s="29">
        <v>6000</v>
      </c>
      <c r="E19" s="10"/>
      <c r="F19" s="10"/>
      <c r="G19" s="11">
        <f t="shared" si="3"/>
        <v>0</v>
      </c>
      <c r="H19" s="11">
        <f t="shared" si="4"/>
        <v>0</v>
      </c>
      <c r="I19" s="12" t="e">
        <f t="shared" si="5"/>
        <v>#DIV/0!</v>
      </c>
      <c r="J19" s="26"/>
      <c r="K19" s="28"/>
    </row>
    <row r="20" spans="2:16" ht="13" x14ac:dyDescent="0.35">
      <c r="B20" s="30" t="s">
        <v>123</v>
      </c>
      <c r="C20" s="9">
        <v>10</v>
      </c>
      <c r="D20" s="29">
        <v>7800</v>
      </c>
      <c r="E20" s="10"/>
      <c r="F20" s="10"/>
      <c r="G20" s="11">
        <f t="shared" si="3"/>
        <v>0</v>
      </c>
      <c r="H20" s="11">
        <f t="shared" si="4"/>
        <v>0</v>
      </c>
      <c r="I20" s="12" t="e">
        <f t="shared" si="5"/>
        <v>#DIV/0!</v>
      </c>
      <c r="J20" s="26"/>
      <c r="K20" s="28"/>
    </row>
    <row r="21" spans="2:16" ht="13" x14ac:dyDescent="0.35">
      <c r="B21" s="30" t="s">
        <v>125</v>
      </c>
      <c r="C21" s="9">
        <v>11</v>
      </c>
      <c r="D21" s="29">
        <v>700</v>
      </c>
      <c r="E21" s="10"/>
      <c r="F21" s="10"/>
      <c r="G21" s="11">
        <f t="shared" si="3"/>
        <v>0</v>
      </c>
      <c r="H21" s="11">
        <f t="shared" si="4"/>
        <v>0</v>
      </c>
      <c r="I21" s="12" t="e">
        <f t="shared" si="5"/>
        <v>#DIV/0!</v>
      </c>
      <c r="J21" s="26"/>
      <c r="K21" s="28"/>
    </row>
    <row r="22" spans="2:16" ht="13" x14ac:dyDescent="0.35">
      <c r="B22" s="30" t="s">
        <v>124</v>
      </c>
      <c r="C22" s="9">
        <v>15</v>
      </c>
      <c r="D22" s="29">
        <v>2000</v>
      </c>
      <c r="E22" s="10"/>
      <c r="F22" s="10"/>
      <c r="G22" s="11">
        <f t="shared" si="3"/>
        <v>0</v>
      </c>
      <c r="H22" s="11">
        <f t="shared" si="4"/>
        <v>0</v>
      </c>
      <c r="I22" s="12" t="e">
        <f t="shared" si="5"/>
        <v>#DIV/0!</v>
      </c>
      <c r="J22" s="26"/>
      <c r="K22" s="28"/>
    </row>
    <row r="23" spans="2:16" ht="13" x14ac:dyDescent="0.35">
      <c r="B23" s="30" t="s">
        <v>128</v>
      </c>
      <c r="C23" s="9">
        <v>15</v>
      </c>
      <c r="D23" s="29">
        <v>2500</v>
      </c>
      <c r="E23" s="10"/>
      <c r="F23" s="10"/>
      <c r="G23" s="11">
        <f t="shared" si="3"/>
        <v>0</v>
      </c>
      <c r="H23" s="11">
        <f t="shared" si="4"/>
        <v>0</v>
      </c>
      <c r="I23" s="12" t="e">
        <f t="shared" si="5"/>
        <v>#DIV/0!</v>
      </c>
      <c r="J23" s="26"/>
      <c r="K23" s="28"/>
    </row>
    <row r="24" spans="2:16" ht="13" x14ac:dyDescent="0.35">
      <c r="B24" s="30" t="s">
        <v>115</v>
      </c>
      <c r="C24" s="9">
        <v>7</v>
      </c>
      <c r="D24" s="29">
        <v>36000</v>
      </c>
      <c r="E24" s="10"/>
      <c r="F24" s="10"/>
      <c r="G24" s="11">
        <f t="shared" si="3"/>
        <v>0</v>
      </c>
      <c r="H24" s="11">
        <f t="shared" si="4"/>
        <v>0</v>
      </c>
      <c r="I24" s="12" t="e">
        <f t="shared" si="5"/>
        <v>#DIV/0!</v>
      </c>
      <c r="J24" s="26"/>
      <c r="K24" s="28"/>
    </row>
    <row r="25" spans="2:16" ht="13" x14ac:dyDescent="0.35">
      <c r="B25" s="30" t="s">
        <v>116</v>
      </c>
      <c r="C25" s="9">
        <v>8</v>
      </c>
      <c r="D25" s="29">
        <v>42000</v>
      </c>
      <c r="E25" s="10"/>
      <c r="F25" s="10"/>
      <c r="G25" s="11">
        <f t="shared" si="3"/>
        <v>0</v>
      </c>
      <c r="H25" s="11">
        <f t="shared" si="4"/>
        <v>0</v>
      </c>
      <c r="I25" s="12" t="e">
        <f t="shared" si="5"/>
        <v>#DIV/0!</v>
      </c>
      <c r="J25" s="26"/>
      <c r="K25" s="28"/>
    </row>
    <row r="26" spans="2:16" ht="13" x14ac:dyDescent="0.35">
      <c r="B26" s="30" t="s">
        <v>117</v>
      </c>
      <c r="C26" s="9">
        <v>4</v>
      </c>
      <c r="D26" s="29">
        <v>2500</v>
      </c>
      <c r="E26" s="10"/>
      <c r="F26" s="10"/>
      <c r="G26" s="11">
        <f t="shared" si="3"/>
        <v>0</v>
      </c>
      <c r="H26" s="11">
        <f t="shared" si="4"/>
        <v>0</v>
      </c>
      <c r="I26" s="12" t="e">
        <f t="shared" si="5"/>
        <v>#DIV/0!</v>
      </c>
      <c r="J26" s="26"/>
      <c r="K26" s="28"/>
    </row>
    <row r="27" spans="2:16" ht="13" x14ac:dyDescent="0.35">
      <c r="B27" s="13" t="s">
        <v>2</v>
      </c>
      <c r="C27" s="13"/>
      <c r="D27" s="14">
        <f>SUMPRODUCT($C$4:$C$26,D4:D26)</f>
        <v>6832900</v>
      </c>
      <c r="E27" s="14">
        <f>SUMPRODUCT($C$4:$C$26,E4:E26)</f>
        <v>0</v>
      </c>
      <c r="F27" s="14">
        <f>SUMPRODUCT($C$4:$C$26,F4:F26)</f>
        <v>0</v>
      </c>
      <c r="G27" s="15">
        <f>SUM(G4:G26)</f>
        <v>0</v>
      </c>
      <c r="H27" s="16">
        <f>SUM(H4:H26)</f>
        <v>0</v>
      </c>
      <c r="I27" s="17" t="e">
        <f>H27/$C$43</f>
        <v>#DIV/0!</v>
      </c>
      <c r="J27" s="50"/>
      <c r="K27" s="50"/>
      <c r="L27" s="8"/>
    </row>
    <row r="28" spans="2:16" x14ac:dyDescent="0.35">
      <c r="L28" s="8"/>
    </row>
    <row r="30" spans="2:16" ht="22.75" customHeight="1" x14ac:dyDescent="0.35">
      <c r="B30" s="51" t="s">
        <v>17</v>
      </c>
      <c r="C30" s="52"/>
      <c r="D30" s="52"/>
      <c r="E30" s="52"/>
      <c r="F30" s="52"/>
      <c r="G30" s="52"/>
    </row>
    <row r="31" spans="2:16" ht="13" x14ac:dyDescent="0.35">
      <c r="B31" s="9" t="s">
        <v>7</v>
      </c>
      <c r="C31" s="9" t="s">
        <v>1</v>
      </c>
      <c r="D31" s="9" t="s">
        <v>4</v>
      </c>
      <c r="E31" s="53" t="s">
        <v>9</v>
      </c>
      <c r="F31" s="54"/>
      <c r="G31" s="55"/>
      <c r="H31" s="56"/>
      <c r="I31" s="57"/>
      <c r="J31" s="57"/>
      <c r="K31" s="57"/>
      <c r="L31" s="57"/>
      <c r="M31" s="57"/>
      <c r="N31" s="57"/>
      <c r="O31" s="57"/>
      <c r="P31" s="57"/>
    </row>
    <row r="32" spans="2:16" ht="13" x14ac:dyDescent="0.35">
      <c r="B32" s="7" t="s">
        <v>6</v>
      </c>
      <c r="C32" s="10"/>
      <c r="D32" s="18" t="e">
        <f t="shared" ref="D32:D38" si="6">C32/$C$43</f>
        <v>#DIV/0!</v>
      </c>
      <c r="E32" s="26"/>
      <c r="F32" s="27"/>
      <c r="G32" s="28"/>
    </row>
    <row r="33" spans="2:7" ht="13" x14ac:dyDescent="0.35">
      <c r="B33" s="7" t="s">
        <v>28</v>
      </c>
      <c r="C33" s="10"/>
      <c r="D33" s="18" t="e">
        <f t="shared" si="6"/>
        <v>#DIV/0!</v>
      </c>
      <c r="E33" s="26"/>
      <c r="F33" s="27"/>
      <c r="G33" s="28"/>
    </row>
    <row r="34" spans="2:7" ht="13" x14ac:dyDescent="0.35">
      <c r="B34" s="7" t="s">
        <v>29</v>
      </c>
      <c r="C34" s="10"/>
      <c r="D34" s="18" t="e">
        <f t="shared" si="6"/>
        <v>#DIV/0!</v>
      </c>
      <c r="E34" s="26"/>
      <c r="F34" s="27"/>
      <c r="G34" s="28"/>
    </row>
    <row r="35" spans="2:7" ht="13" x14ac:dyDescent="0.35">
      <c r="B35" s="7" t="s">
        <v>30</v>
      </c>
      <c r="C35" s="10"/>
      <c r="D35" s="18" t="e">
        <f t="shared" si="6"/>
        <v>#DIV/0!</v>
      </c>
      <c r="E35" s="26"/>
      <c r="F35" s="27"/>
      <c r="G35" s="28"/>
    </row>
    <row r="36" spans="2:7" ht="13" x14ac:dyDescent="0.35">
      <c r="B36" s="7" t="s">
        <v>39</v>
      </c>
      <c r="C36" s="10"/>
      <c r="D36" s="18" t="e">
        <f t="shared" si="6"/>
        <v>#DIV/0!</v>
      </c>
      <c r="E36" s="26"/>
      <c r="F36" s="27"/>
      <c r="G36" s="28"/>
    </row>
    <row r="37" spans="2:7" ht="13" x14ac:dyDescent="0.35">
      <c r="B37" s="7" t="s">
        <v>53</v>
      </c>
      <c r="C37" s="10"/>
      <c r="D37" s="18" t="e">
        <f t="shared" si="6"/>
        <v>#DIV/0!</v>
      </c>
      <c r="E37" s="26"/>
      <c r="F37" s="27"/>
      <c r="G37" s="28"/>
    </row>
    <row r="38" spans="2:7" ht="13" x14ac:dyDescent="0.35">
      <c r="B38" s="13" t="s">
        <v>2</v>
      </c>
      <c r="C38" s="20">
        <f>SUM(C32:C36)</f>
        <v>0</v>
      </c>
      <c r="D38" s="19" t="e">
        <f t="shared" si="6"/>
        <v>#DIV/0!</v>
      </c>
      <c r="E38" s="58"/>
      <c r="F38" s="59"/>
      <c r="G38" s="60"/>
    </row>
    <row r="41" spans="2:7" ht="22.75" customHeight="1" x14ac:dyDescent="0.35">
      <c r="B41" s="44" t="s">
        <v>10</v>
      </c>
      <c r="C41" s="44"/>
      <c r="D41" s="44"/>
    </row>
    <row r="42" spans="2:7" ht="14.5" x14ac:dyDescent="0.35">
      <c r="B42" s="21" t="s">
        <v>11</v>
      </c>
      <c r="C42" s="22">
        <f>G27</f>
        <v>0</v>
      </c>
      <c r="D42" s="23"/>
    </row>
    <row r="43" spans="2:7" ht="14.5" x14ac:dyDescent="0.35">
      <c r="B43" s="21" t="s">
        <v>12</v>
      </c>
      <c r="C43" s="22">
        <f>H27+C38</f>
        <v>0</v>
      </c>
      <c r="D43" s="24" t="e">
        <f>C43/$C$42</f>
        <v>#DIV/0!</v>
      </c>
    </row>
    <row r="44" spans="2:7" ht="14.5" x14ac:dyDescent="0.35">
      <c r="B44" s="21" t="s">
        <v>13</v>
      </c>
      <c r="C44" s="22">
        <f>C42-C43</f>
        <v>0</v>
      </c>
      <c r="D44" s="24" t="e">
        <f>C44/$C$42</f>
        <v>#DIV/0!</v>
      </c>
    </row>
    <row r="45" spans="2:7" ht="14.5" x14ac:dyDescent="0.35">
      <c r="B45" s="25"/>
      <c r="C45" s="25"/>
      <c r="D45" s="25"/>
    </row>
  </sheetData>
  <mergeCells count="9">
    <mergeCell ref="E38:G38"/>
    <mergeCell ref="B41:D41"/>
    <mergeCell ref="B1:K1"/>
    <mergeCell ref="B2:K2"/>
    <mergeCell ref="J3:K3"/>
    <mergeCell ref="J27:K27"/>
    <mergeCell ref="B30:G30"/>
    <mergeCell ref="E31:G31"/>
    <mergeCell ref="H31:P3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963DF-10B4-4A05-8AF0-4E169040A7F5}">
  <sheetPr>
    <pageSetUpPr fitToPage="1"/>
  </sheetPr>
  <dimension ref="B1:P54"/>
  <sheetViews>
    <sheetView view="pageLayout" topLeftCell="A15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69.36328125" style="1" customWidth="1"/>
    <col min="3" max="3" width="11.453125" style="1" customWidth="1"/>
    <col min="4" max="4" width="15.08984375" style="1" customWidth="1"/>
    <col min="5" max="5" width="13.453125" style="1" customWidth="1"/>
    <col min="6" max="6" width="25.45312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52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129</v>
      </c>
      <c r="C4" s="9">
        <v>100</v>
      </c>
      <c r="D4" s="29">
        <v>24000</v>
      </c>
      <c r="E4" s="10"/>
      <c r="F4" s="10"/>
      <c r="G4" s="11">
        <f t="shared" ref="G4:G35" si="0">E4*C4</f>
        <v>0</v>
      </c>
      <c r="H4" s="11">
        <f t="shared" ref="H4:H28" si="1">F4*C4</f>
        <v>0</v>
      </c>
      <c r="I4" s="12" t="e">
        <f t="shared" ref="I4:I36" si="2">H4/$C$52</f>
        <v>#DIV/0!</v>
      </c>
      <c r="J4" s="26"/>
      <c r="K4" s="28"/>
    </row>
    <row r="5" spans="2:11" ht="13" x14ac:dyDescent="0.35">
      <c r="B5" s="30" t="s">
        <v>130</v>
      </c>
      <c r="C5" s="9">
        <v>170</v>
      </c>
      <c r="D5" s="29">
        <v>26000</v>
      </c>
      <c r="E5" s="10"/>
      <c r="F5" s="10"/>
      <c r="G5" s="11">
        <f t="shared" si="0"/>
        <v>0</v>
      </c>
      <c r="H5" s="11">
        <f t="shared" si="1"/>
        <v>0</v>
      </c>
      <c r="I5" s="12" t="e">
        <f t="shared" si="2"/>
        <v>#DIV/0!</v>
      </c>
      <c r="J5" s="26"/>
      <c r="K5" s="28"/>
    </row>
    <row r="6" spans="2:11" ht="13" x14ac:dyDescent="0.35">
      <c r="B6" s="30" t="s">
        <v>73</v>
      </c>
      <c r="C6" s="9">
        <v>200</v>
      </c>
      <c r="D6" s="29">
        <v>3700</v>
      </c>
      <c r="E6" s="10"/>
      <c r="F6" s="10"/>
      <c r="G6" s="11">
        <f t="shared" si="0"/>
        <v>0</v>
      </c>
      <c r="H6" s="11">
        <f t="shared" si="1"/>
        <v>0</v>
      </c>
      <c r="I6" s="12" t="e">
        <f t="shared" si="2"/>
        <v>#DIV/0!</v>
      </c>
      <c r="J6" s="26"/>
      <c r="K6" s="28"/>
    </row>
    <row r="7" spans="2:11" ht="13" x14ac:dyDescent="0.35">
      <c r="B7" s="30" t="s">
        <v>31</v>
      </c>
      <c r="C7" s="9">
        <v>180</v>
      </c>
      <c r="D7" s="29">
        <v>1200</v>
      </c>
      <c r="E7" s="10"/>
      <c r="F7" s="10"/>
      <c r="G7" s="11">
        <f t="shared" ref="G7:G20" si="3">E7*C7</f>
        <v>0</v>
      </c>
      <c r="H7" s="11">
        <f t="shared" ref="H7:H20" si="4">F7*C7</f>
        <v>0</v>
      </c>
      <c r="I7" s="12" t="e">
        <f t="shared" ref="I7:I20" si="5">H7/$C$52</f>
        <v>#DIV/0!</v>
      </c>
      <c r="J7" s="26"/>
      <c r="K7" s="28"/>
    </row>
    <row r="8" spans="2:11" ht="13" x14ac:dyDescent="0.35">
      <c r="B8" s="30" t="s">
        <v>74</v>
      </c>
      <c r="C8" s="9">
        <v>50</v>
      </c>
      <c r="D8" s="29">
        <v>2200</v>
      </c>
      <c r="E8" s="10"/>
      <c r="F8" s="10"/>
      <c r="G8" s="11">
        <f t="shared" si="3"/>
        <v>0</v>
      </c>
      <c r="H8" s="11">
        <f t="shared" si="4"/>
        <v>0</v>
      </c>
      <c r="I8" s="12" t="e">
        <f t="shared" si="5"/>
        <v>#DIV/0!</v>
      </c>
      <c r="J8" s="26"/>
      <c r="K8" s="28"/>
    </row>
    <row r="9" spans="2:11" ht="13" x14ac:dyDescent="0.35">
      <c r="B9" s="30" t="s">
        <v>75</v>
      </c>
      <c r="C9" s="9">
        <v>180</v>
      </c>
      <c r="D9" s="29">
        <v>3800</v>
      </c>
      <c r="E9" s="10"/>
      <c r="F9" s="10"/>
      <c r="G9" s="11">
        <f t="shared" si="3"/>
        <v>0</v>
      </c>
      <c r="H9" s="11">
        <f t="shared" si="4"/>
        <v>0</v>
      </c>
      <c r="I9" s="12" t="e">
        <f t="shared" si="5"/>
        <v>#DIV/0!</v>
      </c>
      <c r="J9" s="26"/>
      <c r="K9" s="28"/>
    </row>
    <row r="10" spans="2:11" ht="13" x14ac:dyDescent="0.35">
      <c r="B10" s="30" t="s">
        <v>131</v>
      </c>
      <c r="C10" s="9">
        <v>30</v>
      </c>
      <c r="D10" s="29">
        <v>13000</v>
      </c>
      <c r="E10" s="10"/>
      <c r="F10" s="10"/>
      <c r="G10" s="11">
        <f t="shared" si="3"/>
        <v>0</v>
      </c>
      <c r="H10" s="11">
        <f t="shared" si="4"/>
        <v>0</v>
      </c>
      <c r="I10" s="12" t="e">
        <f t="shared" si="5"/>
        <v>#DIV/0!</v>
      </c>
      <c r="J10" s="26"/>
      <c r="K10" s="28"/>
    </row>
    <row r="11" spans="2:11" ht="13" x14ac:dyDescent="0.35">
      <c r="B11" s="30" t="s">
        <v>77</v>
      </c>
      <c r="C11" s="9">
        <v>20</v>
      </c>
      <c r="D11" s="29">
        <v>800</v>
      </c>
      <c r="E11" s="10"/>
      <c r="F11" s="10"/>
      <c r="G11" s="11">
        <f t="shared" si="3"/>
        <v>0</v>
      </c>
      <c r="H11" s="11">
        <f t="shared" si="4"/>
        <v>0</v>
      </c>
      <c r="I11" s="12" t="e">
        <f t="shared" si="5"/>
        <v>#DIV/0!</v>
      </c>
      <c r="J11" s="26"/>
      <c r="K11" s="28"/>
    </row>
    <row r="12" spans="2:11" ht="13" x14ac:dyDescent="0.35">
      <c r="B12" s="30" t="s">
        <v>32</v>
      </c>
      <c r="C12" s="9">
        <v>50</v>
      </c>
      <c r="D12" s="29">
        <v>2500</v>
      </c>
      <c r="E12" s="10"/>
      <c r="F12" s="10"/>
      <c r="G12" s="11">
        <f t="shared" si="3"/>
        <v>0</v>
      </c>
      <c r="H12" s="11">
        <f t="shared" si="4"/>
        <v>0</v>
      </c>
      <c r="I12" s="12" t="e">
        <f t="shared" si="5"/>
        <v>#DIV/0!</v>
      </c>
      <c r="J12" s="26"/>
      <c r="K12" s="28"/>
    </row>
    <row r="13" spans="2:11" ht="13" x14ac:dyDescent="0.35">
      <c r="B13" s="30" t="s">
        <v>33</v>
      </c>
      <c r="C13" s="9">
        <v>30</v>
      </c>
      <c r="D13" s="29">
        <v>800</v>
      </c>
      <c r="E13" s="10"/>
      <c r="F13" s="10"/>
      <c r="G13" s="11">
        <f t="shared" si="3"/>
        <v>0</v>
      </c>
      <c r="H13" s="11">
        <f t="shared" si="4"/>
        <v>0</v>
      </c>
      <c r="I13" s="12" t="e">
        <f t="shared" si="5"/>
        <v>#DIV/0!</v>
      </c>
      <c r="J13" s="26"/>
      <c r="K13" s="28"/>
    </row>
    <row r="14" spans="2:11" ht="13" x14ac:dyDescent="0.35">
      <c r="B14" s="30" t="s">
        <v>34</v>
      </c>
      <c r="C14" s="9">
        <v>100</v>
      </c>
      <c r="D14" s="29">
        <v>600</v>
      </c>
      <c r="E14" s="10"/>
      <c r="F14" s="10"/>
      <c r="G14" s="11">
        <f t="shared" si="3"/>
        <v>0</v>
      </c>
      <c r="H14" s="11">
        <f t="shared" si="4"/>
        <v>0</v>
      </c>
      <c r="I14" s="12" t="e">
        <f t="shared" si="5"/>
        <v>#DIV/0!</v>
      </c>
      <c r="J14" s="26"/>
      <c r="K14" s="28"/>
    </row>
    <row r="15" spans="2:11" ht="13" x14ac:dyDescent="0.35">
      <c r="B15" s="30" t="s">
        <v>78</v>
      </c>
      <c r="C15" s="9">
        <v>200</v>
      </c>
      <c r="D15" s="29">
        <v>80</v>
      </c>
      <c r="E15" s="10"/>
      <c r="F15" s="10"/>
      <c r="G15" s="11">
        <f t="shared" si="3"/>
        <v>0</v>
      </c>
      <c r="H15" s="11">
        <f t="shared" si="4"/>
        <v>0</v>
      </c>
      <c r="I15" s="12" t="e">
        <f t="shared" si="5"/>
        <v>#DIV/0!</v>
      </c>
      <c r="J15" s="26"/>
      <c r="K15" s="28"/>
    </row>
    <row r="16" spans="2:11" ht="13" x14ac:dyDescent="0.35">
      <c r="B16" s="30" t="s">
        <v>79</v>
      </c>
      <c r="C16" s="9">
        <v>50</v>
      </c>
      <c r="D16" s="29">
        <v>380</v>
      </c>
      <c r="E16" s="10"/>
      <c r="F16" s="10"/>
      <c r="G16" s="11">
        <f t="shared" si="3"/>
        <v>0</v>
      </c>
      <c r="H16" s="11">
        <f t="shared" si="4"/>
        <v>0</v>
      </c>
      <c r="I16" s="12" t="e">
        <f t="shared" si="5"/>
        <v>#DIV/0!</v>
      </c>
      <c r="J16" s="26"/>
      <c r="K16" s="28"/>
    </row>
    <row r="17" spans="2:15" ht="13" x14ac:dyDescent="0.35">
      <c r="B17" s="30" t="s">
        <v>80</v>
      </c>
      <c r="C17" s="9">
        <v>200</v>
      </c>
      <c r="D17" s="29">
        <v>600</v>
      </c>
      <c r="E17" s="10"/>
      <c r="F17" s="10"/>
      <c r="G17" s="11">
        <f t="shared" si="3"/>
        <v>0</v>
      </c>
      <c r="H17" s="11">
        <f t="shared" si="4"/>
        <v>0</v>
      </c>
      <c r="I17" s="12" t="e">
        <f t="shared" si="5"/>
        <v>#DIV/0!</v>
      </c>
      <c r="J17" s="26"/>
      <c r="K17" s="28"/>
    </row>
    <row r="18" spans="2:15" ht="13" x14ac:dyDescent="0.35">
      <c r="B18" s="30" t="s">
        <v>81</v>
      </c>
      <c r="C18" s="9">
        <v>150</v>
      </c>
      <c r="D18" s="29">
        <v>150</v>
      </c>
      <c r="E18" s="10"/>
      <c r="F18" s="10"/>
      <c r="G18" s="11">
        <f t="shared" si="3"/>
        <v>0</v>
      </c>
      <c r="H18" s="11">
        <f t="shared" si="4"/>
        <v>0</v>
      </c>
      <c r="I18" s="12" t="e">
        <f t="shared" si="5"/>
        <v>#DIV/0!</v>
      </c>
      <c r="J18" s="26"/>
      <c r="K18" s="28"/>
    </row>
    <row r="19" spans="2:15" ht="13" x14ac:dyDescent="0.35">
      <c r="B19" s="30" t="s">
        <v>82</v>
      </c>
      <c r="C19" s="9">
        <v>100</v>
      </c>
      <c r="D19" s="29">
        <v>500</v>
      </c>
      <c r="E19" s="10"/>
      <c r="F19" s="10"/>
      <c r="G19" s="11">
        <f t="shared" si="3"/>
        <v>0</v>
      </c>
      <c r="H19" s="11">
        <f t="shared" si="4"/>
        <v>0</v>
      </c>
      <c r="I19" s="12" t="e">
        <f t="shared" si="5"/>
        <v>#DIV/0!</v>
      </c>
      <c r="J19" s="26"/>
      <c r="K19" s="28"/>
    </row>
    <row r="20" spans="2:15" ht="13" x14ac:dyDescent="0.35">
      <c r="B20" s="30" t="s">
        <v>83</v>
      </c>
      <c r="C20" s="9">
        <v>100</v>
      </c>
      <c r="D20" s="29">
        <v>300</v>
      </c>
      <c r="E20" s="10"/>
      <c r="F20" s="10"/>
      <c r="G20" s="11">
        <f t="shared" si="3"/>
        <v>0</v>
      </c>
      <c r="H20" s="11">
        <f t="shared" si="4"/>
        <v>0</v>
      </c>
      <c r="I20" s="12" t="e">
        <f t="shared" si="5"/>
        <v>#DIV/0!</v>
      </c>
      <c r="J20" s="26"/>
      <c r="K20" s="28"/>
    </row>
    <row r="21" spans="2:15" ht="13" x14ac:dyDescent="0.35">
      <c r="B21" s="30" t="s">
        <v>84</v>
      </c>
      <c r="C21" s="9">
        <v>130</v>
      </c>
      <c r="D21" s="29">
        <v>450</v>
      </c>
      <c r="E21" s="10"/>
      <c r="F21" s="10"/>
      <c r="G21" s="11">
        <f t="shared" si="0"/>
        <v>0</v>
      </c>
      <c r="H21" s="11">
        <f t="shared" si="1"/>
        <v>0</v>
      </c>
      <c r="I21" s="12" t="e">
        <f t="shared" si="2"/>
        <v>#DIV/0!</v>
      </c>
      <c r="J21" s="26"/>
      <c r="K21" s="28"/>
    </row>
    <row r="22" spans="2:15" ht="13" x14ac:dyDescent="0.35">
      <c r="B22" s="30" t="s">
        <v>96</v>
      </c>
      <c r="C22" s="9">
        <v>50</v>
      </c>
      <c r="D22" s="29">
        <v>1000</v>
      </c>
      <c r="E22" s="10"/>
      <c r="F22" s="10"/>
      <c r="G22" s="11">
        <f t="shared" si="0"/>
        <v>0</v>
      </c>
      <c r="H22" s="11">
        <f t="shared" si="1"/>
        <v>0</v>
      </c>
      <c r="I22" s="12" t="e">
        <f t="shared" si="2"/>
        <v>#DIV/0!</v>
      </c>
      <c r="J22" s="26"/>
      <c r="K22" s="28"/>
    </row>
    <row r="23" spans="2:15" ht="13" x14ac:dyDescent="0.35">
      <c r="B23" s="30" t="s">
        <v>35</v>
      </c>
      <c r="C23" s="9">
        <v>30</v>
      </c>
      <c r="D23" s="29">
        <v>3500</v>
      </c>
      <c r="E23" s="10"/>
      <c r="F23" s="10"/>
      <c r="G23" s="11">
        <f t="shared" si="0"/>
        <v>0</v>
      </c>
      <c r="H23" s="11">
        <f t="shared" si="1"/>
        <v>0</v>
      </c>
      <c r="I23" s="12" t="e">
        <f t="shared" si="2"/>
        <v>#DIV/0!</v>
      </c>
      <c r="J23" s="26"/>
      <c r="K23" s="28"/>
    </row>
    <row r="24" spans="2:15" ht="13" x14ac:dyDescent="0.35">
      <c r="B24" s="30" t="s">
        <v>54</v>
      </c>
      <c r="C24" s="9">
        <v>10</v>
      </c>
      <c r="D24" s="29">
        <v>800</v>
      </c>
      <c r="E24" s="10"/>
      <c r="F24" s="10"/>
      <c r="G24" s="11">
        <f t="shared" si="0"/>
        <v>0</v>
      </c>
      <c r="H24" s="11">
        <f t="shared" si="1"/>
        <v>0</v>
      </c>
      <c r="I24" s="12" t="e">
        <f t="shared" si="2"/>
        <v>#DIV/0!</v>
      </c>
      <c r="J24" s="26"/>
      <c r="K24" s="28"/>
    </row>
    <row r="25" spans="2:15" ht="13" x14ac:dyDescent="0.35">
      <c r="B25" s="30" t="s">
        <v>55</v>
      </c>
      <c r="C25" s="9">
        <v>20</v>
      </c>
      <c r="D25" s="29">
        <v>2000</v>
      </c>
      <c r="E25" s="10"/>
      <c r="F25" s="10"/>
      <c r="G25" s="11">
        <f t="shared" si="0"/>
        <v>0</v>
      </c>
      <c r="H25" s="11">
        <f t="shared" si="1"/>
        <v>0</v>
      </c>
      <c r="I25" s="12" t="e">
        <f t="shared" si="2"/>
        <v>#DIV/0!</v>
      </c>
      <c r="J25" s="26"/>
      <c r="K25" s="28"/>
    </row>
    <row r="26" spans="2:15" ht="13" x14ac:dyDescent="0.35">
      <c r="B26" s="30" t="s">
        <v>36</v>
      </c>
      <c r="C26" s="9">
        <v>50</v>
      </c>
      <c r="D26" s="29">
        <v>5000</v>
      </c>
      <c r="E26" s="10"/>
      <c r="F26" s="10"/>
      <c r="G26" s="11">
        <f t="shared" si="0"/>
        <v>0</v>
      </c>
      <c r="H26" s="11">
        <f t="shared" si="1"/>
        <v>0</v>
      </c>
      <c r="I26" s="12" t="e">
        <f t="shared" si="2"/>
        <v>#DIV/0!</v>
      </c>
      <c r="J26" s="26"/>
      <c r="K26" s="28"/>
    </row>
    <row r="27" spans="2:15" ht="13" x14ac:dyDescent="0.35">
      <c r="B27" s="30" t="s">
        <v>56</v>
      </c>
      <c r="C27" s="9">
        <v>20</v>
      </c>
      <c r="D27" s="29">
        <v>2400</v>
      </c>
      <c r="E27" s="10"/>
      <c r="F27" s="10"/>
      <c r="G27" s="11">
        <f t="shared" si="0"/>
        <v>0</v>
      </c>
      <c r="H27" s="11">
        <f t="shared" si="1"/>
        <v>0</v>
      </c>
      <c r="I27" s="12" t="e">
        <f t="shared" si="2"/>
        <v>#DIV/0!</v>
      </c>
      <c r="J27" s="26"/>
      <c r="K27" s="28"/>
    </row>
    <row r="28" spans="2:15" ht="13" x14ac:dyDescent="0.35">
      <c r="B28" s="30" t="s">
        <v>57</v>
      </c>
      <c r="C28" s="9">
        <v>20</v>
      </c>
      <c r="D28" s="29">
        <v>3800</v>
      </c>
      <c r="E28" s="10"/>
      <c r="F28" s="10"/>
      <c r="G28" s="11">
        <f t="shared" si="0"/>
        <v>0</v>
      </c>
      <c r="H28" s="11">
        <f t="shared" si="1"/>
        <v>0</v>
      </c>
      <c r="I28" s="12" t="e">
        <f t="shared" si="2"/>
        <v>#DIV/0!</v>
      </c>
      <c r="J28" s="26"/>
      <c r="K28" s="28"/>
    </row>
    <row r="29" spans="2:15" ht="13" x14ac:dyDescent="0.35">
      <c r="B29" s="30" t="s">
        <v>37</v>
      </c>
      <c r="C29" s="9">
        <v>60</v>
      </c>
      <c r="D29" s="29">
        <v>7000</v>
      </c>
      <c r="E29" s="10"/>
      <c r="F29" s="10"/>
      <c r="G29" s="11">
        <f t="shared" si="0"/>
        <v>0</v>
      </c>
      <c r="H29" s="11">
        <f>F29*C29</f>
        <v>0</v>
      </c>
      <c r="I29" s="12" t="e">
        <f t="shared" si="2"/>
        <v>#DIV/0!</v>
      </c>
      <c r="J29" s="26"/>
      <c r="K29" s="28"/>
      <c r="L29" s="8"/>
      <c r="M29" s="8"/>
      <c r="N29" s="8"/>
      <c r="O29" s="8"/>
    </row>
    <row r="30" spans="2:15" ht="13" x14ac:dyDescent="0.35">
      <c r="B30" s="30" t="s">
        <v>58</v>
      </c>
      <c r="C30" s="9">
        <v>30</v>
      </c>
      <c r="D30" s="29">
        <v>1600</v>
      </c>
      <c r="E30" s="10"/>
      <c r="F30" s="10"/>
      <c r="G30" s="11">
        <f t="shared" si="0"/>
        <v>0</v>
      </c>
      <c r="H30" s="11">
        <f t="shared" ref="H30:H35" si="6">F30*C30</f>
        <v>0</v>
      </c>
      <c r="I30" s="12" t="e">
        <f t="shared" si="2"/>
        <v>#DIV/0!</v>
      </c>
      <c r="J30" s="26"/>
      <c r="K30" s="28"/>
      <c r="L30" s="8"/>
      <c r="M30" s="8"/>
      <c r="N30" s="8"/>
      <c r="O30" s="8"/>
    </row>
    <row r="31" spans="2:15" ht="13" x14ac:dyDescent="0.35">
      <c r="B31" s="30" t="s">
        <v>59</v>
      </c>
      <c r="C31" s="9">
        <v>30</v>
      </c>
      <c r="D31" s="29">
        <v>3800</v>
      </c>
      <c r="E31" s="10"/>
      <c r="F31" s="10"/>
      <c r="G31" s="11">
        <f t="shared" si="0"/>
        <v>0</v>
      </c>
      <c r="H31" s="11">
        <f t="shared" si="6"/>
        <v>0</v>
      </c>
      <c r="I31" s="12" t="e">
        <f t="shared" si="2"/>
        <v>#DIV/0!</v>
      </c>
      <c r="J31" s="48"/>
      <c r="K31" s="49"/>
      <c r="L31" s="8"/>
      <c r="M31" s="8"/>
      <c r="N31" s="8"/>
      <c r="O31" s="8"/>
    </row>
    <row r="32" spans="2:15" ht="13" x14ac:dyDescent="0.35">
      <c r="B32" s="30" t="s">
        <v>38</v>
      </c>
      <c r="C32" s="9">
        <v>110</v>
      </c>
      <c r="D32" s="29">
        <v>9000</v>
      </c>
      <c r="E32" s="10"/>
      <c r="F32" s="10"/>
      <c r="G32" s="11">
        <f t="shared" si="0"/>
        <v>0</v>
      </c>
      <c r="H32" s="11">
        <f t="shared" si="6"/>
        <v>0</v>
      </c>
      <c r="I32" s="12" t="e">
        <f t="shared" si="2"/>
        <v>#DIV/0!</v>
      </c>
      <c r="J32" s="26"/>
      <c r="K32" s="28"/>
      <c r="L32" s="8"/>
      <c r="M32" s="8"/>
      <c r="N32" s="8"/>
      <c r="O32" s="8"/>
    </row>
    <row r="33" spans="2:16" ht="13" x14ac:dyDescent="0.35">
      <c r="B33" s="30" t="s">
        <v>60</v>
      </c>
      <c r="C33" s="9">
        <v>40</v>
      </c>
      <c r="D33" s="29">
        <v>3200</v>
      </c>
      <c r="E33" s="10"/>
      <c r="F33" s="10"/>
      <c r="G33" s="11">
        <f t="shared" si="0"/>
        <v>0</v>
      </c>
      <c r="H33" s="11">
        <f t="shared" si="6"/>
        <v>0</v>
      </c>
      <c r="I33" s="12" t="e">
        <f t="shared" si="2"/>
        <v>#DIV/0!</v>
      </c>
      <c r="J33" s="26"/>
      <c r="K33" s="28"/>
      <c r="L33" s="8"/>
      <c r="M33" s="8"/>
      <c r="N33" s="8"/>
      <c r="O33" s="8"/>
    </row>
    <row r="34" spans="2:16" ht="13" x14ac:dyDescent="0.35">
      <c r="B34" s="30" t="s">
        <v>61</v>
      </c>
      <c r="C34" s="9">
        <v>60</v>
      </c>
      <c r="D34" s="29">
        <v>5200</v>
      </c>
      <c r="E34" s="10"/>
      <c r="F34" s="10"/>
      <c r="G34" s="11">
        <f t="shared" si="0"/>
        <v>0</v>
      </c>
      <c r="H34" s="11">
        <f t="shared" si="6"/>
        <v>0</v>
      </c>
      <c r="I34" s="12" t="e">
        <f t="shared" si="2"/>
        <v>#DIV/0!</v>
      </c>
      <c r="J34" s="48"/>
      <c r="K34" s="49"/>
      <c r="L34" s="8"/>
    </row>
    <row r="35" spans="2:16" ht="13" x14ac:dyDescent="0.35">
      <c r="B35" s="30" t="s">
        <v>117</v>
      </c>
      <c r="C35" s="9">
        <v>50</v>
      </c>
      <c r="D35" s="29">
        <v>500</v>
      </c>
      <c r="E35" s="10"/>
      <c r="F35" s="10"/>
      <c r="G35" s="11">
        <f t="shared" si="0"/>
        <v>0</v>
      </c>
      <c r="H35" s="11">
        <f t="shared" si="6"/>
        <v>0</v>
      </c>
      <c r="I35" s="12" t="e">
        <f t="shared" si="2"/>
        <v>#DIV/0!</v>
      </c>
      <c r="J35" s="48"/>
      <c r="K35" s="49"/>
      <c r="L35" s="8"/>
    </row>
    <row r="36" spans="2:16" ht="13" x14ac:dyDescent="0.35">
      <c r="B36" s="13" t="s">
        <v>2</v>
      </c>
      <c r="C36" s="13"/>
      <c r="D36" s="14">
        <f>SUMPRODUCT($C$4:$C$35,D4:D35)</f>
        <v>12115000</v>
      </c>
      <c r="E36" s="14">
        <f>SUMPRODUCT($C$4:$C$35,E4:E35)</f>
        <v>0</v>
      </c>
      <c r="F36" s="14">
        <f>SUMPRODUCT($C$4:$C$35,F4:F35)</f>
        <v>0</v>
      </c>
      <c r="G36" s="15">
        <f>SUM(G4:G35)</f>
        <v>0</v>
      </c>
      <c r="H36" s="16">
        <f>SUM(H4:H35)</f>
        <v>0</v>
      </c>
      <c r="I36" s="17" t="e">
        <f t="shared" si="2"/>
        <v>#DIV/0!</v>
      </c>
      <c r="J36" s="50"/>
      <c r="K36" s="50"/>
      <c r="L36" s="8"/>
    </row>
    <row r="37" spans="2:16" x14ac:dyDescent="0.35">
      <c r="L37" s="8"/>
    </row>
    <row r="39" spans="2:16" ht="22.75" customHeight="1" x14ac:dyDescent="0.35">
      <c r="B39" s="51" t="s">
        <v>17</v>
      </c>
      <c r="C39" s="52"/>
      <c r="D39" s="52"/>
      <c r="E39" s="52"/>
      <c r="F39" s="52"/>
      <c r="G39" s="52"/>
    </row>
    <row r="40" spans="2:16" ht="13" x14ac:dyDescent="0.35">
      <c r="B40" s="9" t="s">
        <v>7</v>
      </c>
      <c r="C40" s="9" t="s">
        <v>1</v>
      </c>
      <c r="D40" s="9" t="s">
        <v>4</v>
      </c>
      <c r="E40" s="53" t="s">
        <v>9</v>
      </c>
      <c r="F40" s="54"/>
      <c r="G40" s="55"/>
      <c r="H40" s="56"/>
      <c r="I40" s="57"/>
      <c r="J40" s="57"/>
      <c r="K40" s="57"/>
      <c r="L40" s="57"/>
      <c r="M40" s="57"/>
      <c r="N40" s="57"/>
      <c r="O40" s="57"/>
      <c r="P40" s="57"/>
    </row>
    <row r="41" spans="2:16" ht="13" x14ac:dyDescent="0.35">
      <c r="B41" s="7" t="s">
        <v>6</v>
      </c>
      <c r="C41" s="10"/>
      <c r="D41" s="18" t="e">
        <f t="shared" ref="D41:D46" si="7">C41/$C$52</f>
        <v>#DIV/0!</v>
      </c>
      <c r="E41" s="26"/>
      <c r="F41" s="27"/>
      <c r="G41" s="28"/>
    </row>
    <row r="42" spans="2:16" ht="13" x14ac:dyDescent="0.35">
      <c r="B42" s="7" t="s">
        <v>28</v>
      </c>
      <c r="C42" s="10"/>
      <c r="D42" s="18" t="e">
        <f t="shared" si="7"/>
        <v>#DIV/0!</v>
      </c>
      <c r="E42" s="26"/>
      <c r="F42" s="27"/>
      <c r="G42" s="28"/>
    </row>
    <row r="43" spans="2:16" ht="13" x14ac:dyDescent="0.35">
      <c r="B43" s="7" t="s">
        <v>29</v>
      </c>
      <c r="C43" s="10"/>
      <c r="D43" s="18" t="e">
        <f t="shared" si="7"/>
        <v>#DIV/0!</v>
      </c>
      <c r="E43" s="26"/>
      <c r="F43" s="27"/>
      <c r="G43" s="28"/>
    </row>
    <row r="44" spans="2:16" ht="13" x14ac:dyDescent="0.35">
      <c r="B44" s="7" t="s">
        <v>30</v>
      </c>
      <c r="C44" s="10"/>
      <c r="D44" s="18" t="e">
        <f t="shared" si="7"/>
        <v>#DIV/0!</v>
      </c>
      <c r="E44" s="26"/>
      <c r="F44" s="27"/>
      <c r="G44" s="28"/>
    </row>
    <row r="45" spans="2:16" ht="13" x14ac:dyDescent="0.35">
      <c r="B45" s="7" t="s">
        <v>39</v>
      </c>
      <c r="C45" s="10"/>
      <c r="D45" s="18" t="e">
        <f t="shared" si="7"/>
        <v>#DIV/0!</v>
      </c>
      <c r="E45" s="26"/>
      <c r="F45" s="27"/>
      <c r="G45" s="28"/>
    </row>
    <row r="46" spans="2:16" ht="13" x14ac:dyDescent="0.35">
      <c r="B46" s="7" t="s">
        <v>53</v>
      </c>
      <c r="C46" s="10"/>
      <c r="D46" s="18" t="e">
        <f t="shared" si="7"/>
        <v>#DIV/0!</v>
      </c>
      <c r="E46" s="26"/>
      <c r="F46" s="27"/>
      <c r="G46" s="28"/>
    </row>
    <row r="47" spans="2:16" ht="13" x14ac:dyDescent="0.35">
      <c r="B47" s="13" t="s">
        <v>2</v>
      </c>
      <c r="C47" s="20">
        <f>SUM(C41:C45)</f>
        <v>0</v>
      </c>
      <c r="D47" s="19" t="e">
        <f>C47/$C$52</f>
        <v>#DIV/0!</v>
      </c>
      <c r="E47" s="58"/>
      <c r="F47" s="59"/>
      <c r="G47" s="60"/>
    </row>
    <row r="50" spans="2:4" ht="22.75" customHeight="1" x14ac:dyDescent="0.35">
      <c r="B50" s="44" t="s">
        <v>10</v>
      </c>
      <c r="C50" s="44"/>
      <c r="D50" s="44"/>
    </row>
    <row r="51" spans="2:4" ht="14.5" x14ac:dyDescent="0.35">
      <c r="B51" s="21" t="s">
        <v>11</v>
      </c>
      <c r="C51" s="22">
        <f>G36</f>
        <v>0</v>
      </c>
      <c r="D51" s="23"/>
    </row>
    <row r="52" spans="2:4" ht="14.5" x14ac:dyDescent="0.35">
      <c r="B52" s="21" t="s">
        <v>12</v>
      </c>
      <c r="C52" s="22">
        <f>H36+C47</f>
        <v>0</v>
      </c>
      <c r="D52" s="24" t="e">
        <f>C52/$C$51</f>
        <v>#DIV/0!</v>
      </c>
    </row>
    <row r="53" spans="2:4" ht="14.5" x14ac:dyDescent="0.35">
      <c r="B53" s="21" t="s">
        <v>13</v>
      </c>
      <c r="C53" s="22">
        <f>C51-C52</f>
        <v>0</v>
      </c>
      <c r="D53" s="24" t="e">
        <f>C53/$C$51</f>
        <v>#DIV/0!</v>
      </c>
    </row>
    <row r="54" spans="2:4" ht="14.5" x14ac:dyDescent="0.35">
      <c r="B54" s="25"/>
      <c r="C54" s="25"/>
      <c r="D54" s="25"/>
    </row>
  </sheetData>
  <mergeCells count="12">
    <mergeCell ref="B50:D50"/>
    <mergeCell ref="B1:K1"/>
    <mergeCell ref="B2:K2"/>
    <mergeCell ref="J3:K3"/>
    <mergeCell ref="J31:K31"/>
    <mergeCell ref="J34:K34"/>
    <mergeCell ref="J35:K35"/>
    <mergeCell ref="J36:K36"/>
    <mergeCell ref="B39:G39"/>
    <mergeCell ref="E40:G40"/>
    <mergeCell ref="H40:P40"/>
    <mergeCell ref="E47:G4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31D6-7991-4385-BDED-499FA9E4C1A8}">
  <sheetPr>
    <pageSetUpPr fitToPage="1"/>
  </sheetPr>
  <dimension ref="B1:P53"/>
  <sheetViews>
    <sheetView view="pageLayout" topLeftCell="A43" zoomScaleNormal="100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75.54296875" style="1" customWidth="1"/>
    <col min="3" max="3" width="11.453125" style="1" customWidth="1"/>
    <col min="4" max="4" width="15.08984375" style="1" customWidth="1"/>
    <col min="5" max="5" width="13.453125" style="1" customWidth="1"/>
    <col min="6" max="6" width="20.179687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71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132</v>
      </c>
      <c r="C4" s="9">
        <v>130</v>
      </c>
      <c r="D4" s="29">
        <v>35000</v>
      </c>
      <c r="E4" s="10"/>
      <c r="F4" s="10"/>
      <c r="G4" s="11">
        <f t="shared" ref="G4:G34" si="0">E4*C4</f>
        <v>0</v>
      </c>
      <c r="H4" s="11">
        <f t="shared" ref="H4:H30" si="1">F4*C4</f>
        <v>0</v>
      </c>
      <c r="I4" s="12" t="e">
        <f>H4/$C$51</f>
        <v>#DIV/0!</v>
      </c>
      <c r="J4" s="26"/>
      <c r="K4" s="28"/>
    </row>
    <row r="5" spans="2:11" ht="13" x14ac:dyDescent="0.35">
      <c r="B5" s="30" t="s">
        <v>73</v>
      </c>
      <c r="C5" s="9">
        <v>120</v>
      </c>
      <c r="D5" s="29">
        <v>3700</v>
      </c>
      <c r="E5" s="10"/>
      <c r="F5" s="10"/>
      <c r="G5" s="11">
        <f t="shared" si="0"/>
        <v>0</v>
      </c>
      <c r="H5" s="11">
        <f t="shared" si="1"/>
        <v>0</v>
      </c>
      <c r="I5" s="12" t="e">
        <f>H5/$C$51</f>
        <v>#DIV/0!</v>
      </c>
      <c r="J5" s="26"/>
      <c r="K5" s="28"/>
    </row>
    <row r="6" spans="2:11" ht="13" x14ac:dyDescent="0.35">
      <c r="B6" s="30" t="s">
        <v>31</v>
      </c>
      <c r="C6" s="9">
        <v>100</v>
      </c>
      <c r="D6" s="29">
        <v>1200</v>
      </c>
      <c r="E6" s="10"/>
      <c r="F6" s="10"/>
      <c r="G6" s="11">
        <f t="shared" si="0"/>
        <v>0</v>
      </c>
      <c r="H6" s="11">
        <f t="shared" si="1"/>
        <v>0</v>
      </c>
      <c r="I6" s="12" t="e">
        <f>H6/$C$51</f>
        <v>#DIV/0!</v>
      </c>
      <c r="J6" s="26"/>
      <c r="K6" s="28"/>
    </row>
    <row r="7" spans="2:11" ht="13" x14ac:dyDescent="0.35">
      <c r="B7" s="30" t="s">
        <v>74</v>
      </c>
      <c r="C7" s="9">
        <v>80</v>
      </c>
      <c r="D7" s="29">
        <v>2200</v>
      </c>
      <c r="E7" s="10"/>
      <c r="F7" s="10"/>
      <c r="G7" s="11">
        <f t="shared" si="0"/>
        <v>0</v>
      </c>
      <c r="H7" s="11">
        <f t="shared" si="1"/>
        <v>0</v>
      </c>
      <c r="I7" s="12" t="e">
        <f>H7/$C$51</f>
        <v>#DIV/0!</v>
      </c>
      <c r="J7" s="26"/>
      <c r="K7" s="28"/>
    </row>
    <row r="8" spans="2:11" ht="13" x14ac:dyDescent="0.35">
      <c r="B8" s="30" t="s">
        <v>75</v>
      </c>
      <c r="C8" s="9">
        <v>50</v>
      </c>
      <c r="D8" s="29">
        <v>3800</v>
      </c>
      <c r="E8" s="10"/>
      <c r="F8" s="10"/>
      <c r="G8" s="11"/>
      <c r="H8" s="11"/>
      <c r="I8" s="12"/>
      <c r="J8" s="26"/>
      <c r="K8" s="28"/>
    </row>
    <row r="9" spans="2:11" ht="13" x14ac:dyDescent="0.35">
      <c r="B9" s="30" t="s">
        <v>32</v>
      </c>
      <c r="C9" s="9">
        <v>20</v>
      </c>
      <c r="D9" s="29">
        <v>2500</v>
      </c>
      <c r="E9" s="10"/>
      <c r="F9" s="10"/>
      <c r="G9" s="11"/>
      <c r="H9" s="11"/>
      <c r="I9" s="12"/>
      <c r="J9" s="26"/>
      <c r="K9" s="28"/>
    </row>
    <row r="10" spans="2:11" ht="13" x14ac:dyDescent="0.35">
      <c r="B10" s="30" t="s">
        <v>33</v>
      </c>
      <c r="C10" s="9">
        <v>30</v>
      </c>
      <c r="D10" s="29">
        <v>800</v>
      </c>
      <c r="E10" s="10"/>
      <c r="F10" s="10"/>
      <c r="G10" s="11"/>
      <c r="H10" s="11"/>
      <c r="I10" s="12"/>
      <c r="J10" s="26"/>
      <c r="K10" s="28"/>
    </row>
    <row r="11" spans="2:11" ht="13" x14ac:dyDescent="0.35">
      <c r="B11" s="30" t="s">
        <v>34</v>
      </c>
      <c r="C11" s="9">
        <v>70</v>
      </c>
      <c r="D11" s="29">
        <v>600</v>
      </c>
      <c r="E11" s="10"/>
      <c r="F11" s="10"/>
      <c r="G11" s="11"/>
      <c r="H11" s="11"/>
      <c r="I11" s="12"/>
      <c r="J11" s="26"/>
      <c r="K11" s="28"/>
    </row>
    <row r="12" spans="2:11" ht="13" x14ac:dyDescent="0.35">
      <c r="B12" s="30" t="s">
        <v>78</v>
      </c>
      <c r="C12" s="9">
        <v>80</v>
      </c>
      <c r="D12" s="29">
        <v>80</v>
      </c>
      <c r="E12" s="10"/>
      <c r="F12" s="10"/>
      <c r="G12" s="11"/>
      <c r="H12" s="11"/>
      <c r="I12" s="12"/>
      <c r="J12" s="26"/>
      <c r="K12" s="28"/>
    </row>
    <row r="13" spans="2:11" ht="13" x14ac:dyDescent="0.35">
      <c r="B13" s="30" t="s">
        <v>79</v>
      </c>
      <c r="C13" s="9">
        <v>50</v>
      </c>
      <c r="D13" s="29">
        <v>380</v>
      </c>
      <c r="E13" s="10"/>
      <c r="F13" s="10"/>
      <c r="G13" s="11"/>
      <c r="H13" s="11"/>
      <c r="I13" s="12"/>
      <c r="J13" s="26"/>
      <c r="K13" s="28"/>
    </row>
    <row r="14" spans="2:11" ht="13" x14ac:dyDescent="0.35">
      <c r="B14" s="30" t="s">
        <v>80</v>
      </c>
      <c r="C14" s="9">
        <v>100</v>
      </c>
      <c r="D14" s="29">
        <v>600</v>
      </c>
      <c r="E14" s="10"/>
      <c r="F14" s="10"/>
      <c r="G14" s="11"/>
      <c r="H14" s="11"/>
      <c r="I14" s="12"/>
      <c r="J14" s="26"/>
      <c r="K14" s="28"/>
    </row>
    <row r="15" spans="2:11" ht="13" x14ac:dyDescent="0.35">
      <c r="B15" s="30" t="s">
        <v>81</v>
      </c>
      <c r="C15" s="9">
        <v>80</v>
      </c>
      <c r="D15" s="29">
        <v>150</v>
      </c>
      <c r="E15" s="10"/>
      <c r="F15" s="10"/>
      <c r="G15" s="11"/>
      <c r="H15" s="11"/>
      <c r="I15" s="12"/>
      <c r="J15" s="26"/>
      <c r="K15" s="28"/>
    </row>
    <row r="16" spans="2:11" ht="13" x14ac:dyDescent="0.35">
      <c r="B16" s="30" t="s">
        <v>82</v>
      </c>
      <c r="C16" s="9">
        <v>50</v>
      </c>
      <c r="D16" s="29">
        <v>500</v>
      </c>
      <c r="E16" s="10"/>
      <c r="F16" s="10"/>
      <c r="G16" s="11"/>
      <c r="H16" s="11"/>
      <c r="I16" s="12"/>
      <c r="J16" s="26"/>
      <c r="K16" s="28"/>
    </row>
    <row r="17" spans="2:15" ht="13" x14ac:dyDescent="0.35">
      <c r="B17" s="30" t="s">
        <v>83</v>
      </c>
      <c r="C17" s="9">
        <v>30</v>
      </c>
      <c r="D17" s="29">
        <v>300</v>
      </c>
      <c r="E17" s="10"/>
      <c r="F17" s="10"/>
      <c r="G17" s="11"/>
      <c r="H17" s="11"/>
      <c r="I17" s="12"/>
      <c r="J17" s="26"/>
      <c r="K17" s="28"/>
    </row>
    <row r="18" spans="2:15" ht="13" x14ac:dyDescent="0.35">
      <c r="B18" s="30" t="s">
        <v>84</v>
      </c>
      <c r="C18" s="9">
        <v>50</v>
      </c>
      <c r="D18" s="29">
        <v>450</v>
      </c>
      <c r="E18" s="10"/>
      <c r="F18" s="10"/>
      <c r="G18" s="11"/>
      <c r="H18" s="11"/>
      <c r="I18" s="12"/>
      <c r="J18" s="26"/>
      <c r="K18" s="28"/>
    </row>
    <row r="19" spans="2:15" ht="13" x14ac:dyDescent="0.35">
      <c r="B19" s="30" t="s">
        <v>96</v>
      </c>
      <c r="C19" s="9">
        <v>30</v>
      </c>
      <c r="D19" s="29">
        <v>1000</v>
      </c>
      <c r="E19" s="10"/>
      <c r="F19" s="10"/>
      <c r="G19" s="11"/>
      <c r="H19" s="11"/>
      <c r="I19" s="12"/>
      <c r="J19" s="26"/>
      <c r="K19" s="28"/>
    </row>
    <row r="20" spans="2:15" ht="13" x14ac:dyDescent="0.35">
      <c r="B20" s="30" t="s">
        <v>88</v>
      </c>
      <c r="C20" s="9">
        <v>20</v>
      </c>
      <c r="D20" s="29">
        <v>1500</v>
      </c>
      <c r="E20" s="10"/>
      <c r="F20" s="10"/>
      <c r="G20" s="11"/>
      <c r="H20" s="11"/>
      <c r="I20" s="12"/>
      <c r="J20" s="26"/>
      <c r="K20" s="28"/>
    </row>
    <row r="21" spans="2:15" ht="13" x14ac:dyDescent="0.35">
      <c r="B21" s="30" t="s">
        <v>89</v>
      </c>
      <c r="C21" s="9">
        <v>50</v>
      </c>
      <c r="D21" s="29">
        <v>2500</v>
      </c>
      <c r="E21" s="10"/>
      <c r="F21" s="10"/>
      <c r="G21" s="11"/>
      <c r="H21" s="11"/>
      <c r="I21" s="12"/>
      <c r="J21" s="26"/>
      <c r="K21" s="28"/>
    </row>
    <row r="22" spans="2:15" ht="13" x14ac:dyDescent="0.35">
      <c r="B22" s="30" t="s">
        <v>46</v>
      </c>
      <c r="C22" s="9">
        <v>15</v>
      </c>
      <c r="D22" s="29">
        <v>3000</v>
      </c>
      <c r="E22" s="10"/>
      <c r="F22" s="10"/>
      <c r="G22" s="11">
        <f t="shared" si="0"/>
        <v>0</v>
      </c>
      <c r="H22" s="11">
        <f t="shared" si="1"/>
        <v>0</v>
      </c>
      <c r="I22" s="12" t="e">
        <f t="shared" ref="I22:I35" si="2">H22/$C$51</f>
        <v>#DIV/0!</v>
      </c>
      <c r="J22" s="26"/>
      <c r="K22" s="28"/>
    </row>
    <row r="23" spans="2:15" ht="13" x14ac:dyDescent="0.35">
      <c r="B23" s="30" t="s">
        <v>62</v>
      </c>
      <c r="C23" s="9">
        <v>8</v>
      </c>
      <c r="D23" s="29">
        <v>800</v>
      </c>
      <c r="E23" s="10"/>
      <c r="F23" s="10"/>
      <c r="G23" s="11">
        <f t="shared" si="0"/>
        <v>0</v>
      </c>
      <c r="H23" s="11">
        <f t="shared" si="1"/>
        <v>0</v>
      </c>
      <c r="I23" s="12" t="e">
        <f t="shared" si="2"/>
        <v>#DIV/0!</v>
      </c>
      <c r="J23" s="26"/>
      <c r="K23" s="28"/>
    </row>
    <row r="24" spans="2:15" ht="13" x14ac:dyDescent="0.35">
      <c r="B24" s="30" t="s">
        <v>63</v>
      </c>
      <c r="C24" s="9">
        <v>15</v>
      </c>
      <c r="D24" s="29">
        <v>2000</v>
      </c>
      <c r="E24" s="10"/>
      <c r="F24" s="10"/>
      <c r="G24" s="11">
        <f t="shared" si="0"/>
        <v>0</v>
      </c>
      <c r="H24" s="11">
        <f t="shared" si="1"/>
        <v>0</v>
      </c>
      <c r="I24" s="12" t="e">
        <f t="shared" si="2"/>
        <v>#DIV/0!</v>
      </c>
      <c r="J24" s="26"/>
      <c r="K24" s="28"/>
    </row>
    <row r="25" spans="2:15" ht="13" x14ac:dyDescent="0.35">
      <c r="B25" s="30" t="s">
        <v>47</v>
      </c>
      <c r="C25" s="9">
        <v>25</v>
      </c>
      <c r="D25" s="29">
        <v>4500</v>
      </c>
      <c r="E25" s="10"/>
      <c r="F25" s="10"/>
      <c r="G25" s="11">
        <f t="shared" si="0"/>
        <v>0</v>
      </c>
      <c r="H25" s="11">
        <f t="shared" si="1"/>
        <v>0</v>
      </c>
      <c r="I25" s="12" t="e">
        <f t="shared" si="2"/>
        <v>#DIV/0!</v>
      </c>
      <c r="J25" s="26"/>
      <c r="K25" s="28"/>
    </row>
    <row r="26" spans="2:15" ht="13" x14ac:dyDescent="0.35">
      <c r="B26" s="30" t="s">
        <v>90</v>
      </c>
      <c r="C26" s="9">
        <v>10</v>
      </c>
      <c r="D26" s="29">
        <v>2400</v>
      </c>
      <c r="E26" s="10"/>
      <c r="F26" s="10"/>
      <c r="G26" s="11">
        <f t="shared" si="0"/>
        <v>0</v>
      </c>
      <c r="H26" s="11">
        <f t="shared" si="1"/>
        <v>0</v>
      </c>
      <c r="I26" s="12" t="e">
        <f t="shared" si="2"/>
        <v>#DIV/0!</v>
      </c>
      <c r="J26" s="26"/>
      <c r="K26" s="28"/>
    </row>
    <row r="27" spans="2:15" ht="13" x14ac:dyDescent="0.35">
      <c r="B27" s="30" t="s">
        <v>64</v>
      </c>
      <c r="C27" s="9">
        <v>15</v>
      </c>
      <c r="D27" s="29">
        <v>3800</v>
      </c>
      <c r="E27" s="10"/>
      <c r="F27" s="10"/>
      <c r="G27" s="11">
        <f t="shared" si="0"/>
        <v>0</v>
      </c>
      <c r="H27" s="11">
        <f t="shared" si="1"/>
        <v>0</v>
      </c>
      <c r="I27" s="12" t="e">
        <f t="shared" si="2"/>
        <v>#DIV/0!</v>
      </c>
      <c r="J27" s="26"/>
      <c r="K27" s="28"/>
    </row>
    <row r="28" spans="2:15" ht="13" x14ac:dyDescent="0.35">
      <c r="B28" s="30" t="s">
        <v>48</v>
      </c>
      <c r="C28" s="9">
        <v>30</v>
      </c>
      <c r="D28" s="29">
        <v>6000</v>
      </c>
      <c r="E28" s="10"/>
      <c r="F28" s="10"/>
      <c r="G28" s="11">
        <f t="shared" si="0"/>
        <v>0</v>
      </c>
      <c r="H28" s="11">
        <f t="shared" si="1"/>
        <v>0</v>
      </c>
      <c r="I28" s="12" t="e">
        <f t="shared" si="2"/>
        <v>#DIV/0!</v>
      </c>
      <c r="J28" s="26"/>
      <c r="K28" s="28"/>
    </row>
    <row r="29" spans="2:15" ht="13" x14ac:dyDescent="0.35">
      <c r="B29" s="30" t="s">
        <v>65</v>
      </c>
      <c r="C29" s="9">
        <v>10</v>
      </c>
      <c r="D29" s="29">
        <v>1600</v>
      </c>
      <c r="E29" s="10"/>
      <c r="F29" s="10"/>
      <c r="G29" s="11">
        <f t="shared" si="0"/>
        <v>0</v>
      </c>
      <c r="H29" s="11">
        <f t="shared" si="1"/>
        <v>0</v>
      </c>
      <c r="I29" s="12" t="e">
        <f t="shared" si="2"/>
        <v>#DIV/0!</v>
      </c>
      <c r="J29" s="26"/>
      <c r="K29" s="28"/>
    </row>
    <row r="30" spans="2:15" ht="13" x14ac:dyDescent="0.35">
      <c r="B30" s="30" t="s">
        <v>66</v>
      </c>
      <c r="C30" s="9">
        <v>20</v>
      </c>
      <c r="D30" s="29">
        <v>3800</v>
      </c>
      <c r="E30" s="10"/>
      <c r="F30" s="10"/>
      <c r="G30" s="11">
        <f t="shared" si="0"/>
        <v>0</v>
      </c>
      <c r="H30" s="11">
        <f t="shared" si="1"/>
        <v>0</v>
      </c>
      <c r="I30" s="12" t="e">
        <f t="shared" si="2"/>
        <v>#DIV/0!</v>
      </c>
      <c r="J30" s="26"/>
      <c r="K30" s="28"/>
    </row>
    <row r="31" spans="2:15" ht="13" x14ac:dyDescent="0.35">
      <c r="B31" s="30" t="s">
        <v>91</v>
      </c>
      <c r="C31" s="9">
        <v>60</v>
      </c>
      <c r="D31" s="29">
        <v>8500</v>
      </c>
      <c r="E31" s="10"/>
      <c r="F31" s="10"/>
      <c r="G31" s="11">
        <f t="shared" si="0"/>
        <v>0</v>
      </c>
      <c r="H31" s="11">
        <f>F31*C31</f>
        <v>0</v>
      </c>
      <c r="I31" s="12" t="e">
        <f t="shared" si="2"/>
        <v>#DIV/0!</v>
      </c>
      <c r="J31" s="26"/>
      <c r="K31" s="28"/>
      <c r="L31" s="8"/>
      <c r="M31" s="8"/>
      <c r="N31" s="8"/>
      <c r="O31" s="8"/>
    </row>
    <row r="32" spans="2:15" ht="13" x14ac:dyDescent="0.35">
      <c r="B32" s="30" t="s">
        <v>67</v>
      </c>
      <c r="C32" s="9">
        <v>20</v>
      </c>
      <c r="D32" s="29">
        <v>3200</v>
      </c>
      <c r="E32" s="10"/>
      <c r="F32" s="10"/>
      <c r="G32" s="11">
        <f t="shared" si="0"/>
        <v>0</v>
      </c>
      <c r="H32" s="11">
        <f t="shared" ref="H32:H34" si="3">F32*C32</f>
        <v>0</v>
      </c>
      <c r="I32" s="12" t="e">
        <f t="shared" si="2"/>
        <v>#DIV/0!</v>
      </c>
      <c r="J32" s="26"/>
      <c r="K32" s="28"/>
      <c r="L32" s="8"/>
      <c r="M32" s="8"/>
      <c r="N32" s="8"/>
      <c r="O32" s="8"/>
    </row>
    <row r="33" spans="2:16" ht="13" x14ac:dyDescent="0.35">
      <c r="B33" s="30" t="s">
        <v>68</v>
      </c>
      <c r="C33" s="9">
        <v>40</v>
      </c>
      <c r="D33" s="29">
        <v>5200</v>
      </c>
      <c r="E33" s="10"/>
      <c r="F33" s="10"/>
      <c r="G33" s="11">
        <f t="shared" si="0"/>
        <v>0</v>
      </c>
      <c r="H33" s="11">
        <f t="shared" si="3"/>
        <v>0</v>
      </c>
      <c r="I33" s="12" t="e">
        <f t="shared" si="2"/>
        <v>#DIV/0!</v>
      </c>
      <c r="J33" s="48"/>
      <c r="K33" s="49"/>
      <c r="L33" s="8"/>
      <c r="M33" s="8"/>
      <c r="N33" s="8"/>
      <c r="O33" s="8"/>
    </row>
    <row r="34" spans="2:16" ht="13" x14ac:dyDescent="0.35">
      <c r="B34" s="30" t="s">
        <v>86</v>
      </c>
      <c r="C34" s="9">
        <v>30</v>
      </c>
      <c r="D34" s="29">
        <v>500</v>
      </c>
      <c r="E34" s="10"/>
      <c r="F34" s="10"/>
      <c r="G34" s="11">
        <f t="shared" si="0"/>
        <v>0</v>
      </c>
      <c r="H34" s="11">
        <f t="shared" si="3"/>
        <v>0</v>
      </c>
      <c r="I34" s="12" t="e">
        <f t="shared" si="2"/>
        <v>#DIV/0!</v>
      </c>
      <c r="J34" s="26"/>
      <c r="K34" s="28"/>
      <c r="L34" s="8"/>
      <c r="M34" s="8"/>
      <c r="N34" s="8"/>
      <c r="O34" s="8"/>
    </row>
    <row r="35" spans="2:16" ht="13" x14ac:dyDescent="0.35">
      <c r="B35" s="13" t="s">
        <v>2</v>
      </c>
      <c r="C35" s="13"/>
      <c r="D35" s="14">
        <f>SUMPRODUCT($C$4:$C$34,D4:D34)</f>
        <v>7278800</v>
      </c>
      <c r="E35" s="14">
        <f>SUMPRODUCT($C$4:$C$34,E4:E34)</f>
        <v>0</v>
      </c>
      <c r="F35" s="14">
        <f>SUMPRODUCT($C$4:$C$34,F4:F34)</f>
        <v>0</v>
      </c>
      <c r="G35" s="15">
        <f>SUM(G4:G34)</f>
        <v>0</v>
      </c>
      <c r="H35" s="16">
        <f>SUM(H4:H34)</f>
        <v>0</v>
      </c>
      <c r="I35" s="17" t="e">
        <f t="shared" si="2"/>
        <v>#DIV/0!</v>
      </c>
      <c r="J35" s="50"/>
      <c r="K35" s="50"/>
      <c r="L35" s="8"/>
    </row>
    <row r="36" spans="2:16" x14ac:dyDescent="0.35">
      <c r="L36" s="8"/>
    </row>
    <row r="38" spans="2:16" ht="22.75" customHeight="1" x14ac:dyDescent="0.35">
      <c r="B38" s="51" t="s">
        <v>17</v>
      </c>
      <c r="C38" s="52"/>
      <c r="D38" s="52"/>
      <c r="E38" s="52"/>
      <c r="F38" s="52"/>
      <c r="G38" s="52"/>
    </row>
    <row r="39" spans="2:16" ht="13" x14ac:dyDescent="0.35">
      <c r="B39" s="9" t="s">
        <v>7</v>
      </c>
      <c r="C39" s="9" t="s">
        <v>1</v>
      </c>
      <c r="D39" s="9" t="s">
        <v>4</v>
      </c>
      <c r="E39" s="53" t="s">
        <v>9</v>
      </c>
      <c r="F39" s="54"/>
      <c r="G39" s="55"/>
      <c r="H39" s="56"/>
      <c r="I39" s="57"/>
      <c r="J39" s="57"/>
      <c r="K39" s="57"/>
      <c r="L39" s="57"/>
      <c r="M39" s="57"/>
      <c r="N39" s="57"/>
      <c r="O39" s="57"/>
      <c r="P39" s="57"/>
    </row>
    <row r="40" spans="2:16" ht="13" x14ac:dyDescent="0.35">
      <c r="B40" s="7" t="s">
        <v>6</v>
      </c>
      <c r="C40" s="10"/>
      <c r="D40" s="18" t="e">
        <f t="shared" ref="D40:D46" si="4">C40/$C$51</f>
        <v>#DIV/0!</v>
      </c>
      <c r="E40" s="26"/>
      <c r="F40" s="27"/>
      <c r="G40" s="28"/>
    </row>
    <row r="41" spans="2:16" ht="13" x14ac:dyDescent="0.35">
      <c r="B41" s="7" t="s">
        <v>28</v>
      </c>
      <c r="C41" s="10"/>
      <c r="D41" s="18" t="e">
        <f t="shared" si="4"/>
        <v>#DIV/0!</v>
      </c>
      <c r="E41" s="26"/>
      <c r="F41" s="27"/>
      <c r="G41" s="28"/>
    </row>
    <row r="42" spans="2:16" ht="13" x14ac:dyDescent="0.35">
      <c r="B42" s="7" t="s">
        <v>29</v>
      </c>
      <c r="C42" s="10"/>
      <c r="D42" s="18" t="e">
        <f t="shared" si="4"/>
        <v>#DIV/0!</v>
      </c>
      <c r="E42" s="26"/>
      <c r="F42" s="27"/>
      <c r="G42" s="28"/>
    </row>
    <row r="43" spans="2:16" ht="13" x14ac:dyDescent="0.35">
      <c r="B43" s="7" t="s">
        <v>30</v>
      </c>
      <c r="C43" s="10"/>
      <c r="D43" s="18" t="e">
        <f t="shared" si="4"/>
        <v>#DIV/0!</v>
      </c>
      <c r="E43" s="26"/>
      <c r="F43" s="27"/>
      <c r="G43" s="28"/>
    </row>
    <row r="44" spans="2:16" ht="13" x14ac:dyDescent="0.35">
      <c r="B44" s="7" t="s">
        <v>39</v>
      </c>
      <c r="C44" s="10"/>
      <c r="D44" s="18" t="e">
        <f t="shared" si="4"/>
        <v>#DIV/0!</v>
      </c>
      <c r="E44" s="26"/>
      <c r="F44" s="27"/>
      <c r="G44" s="28"/>
    </row>
    <row r="45" spans="2:16" ht="13" x14ac:dyDescent="0.35">
      <c r="B45" s="7" t="s">
        <v>53</v>
      </c>
      <c r="C45" s="10"/>
      <c r="D45" s="18" t="e">
        <f t="shared" si="4"/>
        <v>#DIV/0!</v>
      </c>
      <c r="E45" s="26"/>
      <c r="F45" s="27"/>
      <c r="G45" s="28"/>
    </row>
    <row r="46" spans="2:16" ht="13" x14ac:dyDescent="0.35">
      <c r="B46" s="13" t="s">
        <v>2</v>
      </c>
      <c r="C46" s="20">
        <f>SUM(C40:C44)</f>
        <v>0</v>
      </c>
      <c r="D46" s="19" t="e">
        <f t="shared" si="4"/>
        <v>#DIV/0!</v>
      </c>
      <c r="E46" s="58"/>
      <c r="F46" s="59"/>
      <c r="G46" s="60"/>
    </row>
    <row r="49" spans="2:4" ht="22.75" customHeight="1" x14ac:dyDescent="0.35">
      <c r="B49" s="44" t="s">
        <v>10</v>
      </c>
      <c r="C49" s="44"/>
      <c r="D49" s="44"/>
    </row>
    <row r="50" spans="2:4" ht="14.5" x14ac:dyDescent="0.35">
      <c r="B50" s="21" t="s">
        <v>11</v>
      </c>
      <c r="C50" s="22">
        <f>G35</f>
        <v>0</v>
      </c>
      <c r="D50" s="23"/>
    </row>
    <row r="51" spans="2:4" ht="14.5" x14ac:dyDescent="0.35">
      <c r="B51" s="21" t="s">
        <v>12</v>
      </c>
      <c r="C51" s="22">
        <f>H35+C46</f>
        <v>0</v>
      </c>
      <c r="D51" s="24" t="e">
        <f>C51/$C$50</f>
        <v>#DIV/0!</v>
      </c>
    </row>
    <row r="52" spans="2:4" ht="14.5" x14ac:dyDescent="0.35">
      <c r="B52" s="21" t="s">
        <v>13</v>
      </c>
      <c r="C52" s="22">
        <f>C50-C51</f>
        <v>0</v>
      </c>
      <c r="D52" s="24" t="e">
        <f>C52/$C$50</f>
        <v>#DIV/0!</v>
      </c>
    </row>
    <row r="53" spans="2:4" ht="14.5" x14ac:dyDescent="0.35">
      <c r="B53" s="25"/>
      <c r="C53" s="25"/>
      <c r="D53" s="25"/>
    </row>
  </sheetData>
  <mergeCells count="10">
    <mergeCell ref="B49:D49"/>
    <mergeCell ref="B1:K1"/>
    <mergeCell ref="B2:K2"/>
    <mergeCell ref="J3:K3"/>
    <mergeCell ref="J33:K33"/>
    <mergeCell ref="J35:K35"/>
    <mergeCell ref="B38:G38"/>
    <mergeCell ref="E39:G39"/>
    <mergeCell ref="H39:P39"/>
    <mergeCell ref="E46:G4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&amp;C&amp;18All. 6_ Schema di conto economico</oddHeader>
    <oddFooter>&amp;LID 2971 - AQ Veicoli Commerciali  in acqusto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CD91-C806-4D87-99D1-B89C6EA1E5B3}">
  <sheetPr>
    <pageSetUpPr fitToPage="1"/>
  </sheetPr>
  <dimension ref="B1:P46"/>
  <sheetViews>
    <sheetView view="pageLayout" topLeftCell="A30" zoomScale="77" zoomScaleNormal="100" zoomScalePageLayoutView="77" workbookViewId="0">
      <selection activeCell="E58" sqref="E58"/>
    </sheetView>
  </sheetViews>
  <sheetFormatPr defaultColWidth="8.81640625" defaultRowHeight="12" x14ac:dyDescent="0.35"/>
  <cols>
    <col min="1" max="1" width="1.54296875" style="1" customWidth="1"/>
    <col min="2" max="2" width="75.54296875" style="1" customWidth="1"/>
    <col min="3" max="3" width="11.453125" style="1" customWidth="1"/>
    <col min="4" max="4" width="15.08984375" style="1" customWidth="1"/>
    <col min="5" max="5" width="13.453125" style="1" customWidth="1"/>
    <col min="6" max="6" width="25.26953125" style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133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65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134</v>
      </c>
      <c r="C4" s="9">
        <v>250</v>
      </c>
      <c r="D4" s="29">
        <v>40000</v>
      </c>
      <c r="E4" s="10"/>
      <c r="F4" s="10"/>
      <c r="G4" s="11">
        <f t="shared" ref="G4:G27" si="0">E4*C4</f>
        <v>0</v>
      </c>
      <c r="H4" s="11">
        <f t="shared" ref="H4:H27" si="1">F4*C4</f>
        <v>0</v>
      </c>
      <c r="I4" s="12" t="e">
        <f t="shared" ref="I4:I9" si="2">H4/$C$44</f>
        <v>#DIV/0!</v>
      </c>
      <c r="J4" s="26"/>
      <c r="K4" s="28"/>
    </row>
    <row r="5" spans="2:11" ht="13" x14ac:dyDescent="0.35">
      <c r="B5" s="30" t="s">
        <v>73</v>
      </c>
      <c r="C5" s="9">
        <v>200</v>
      </c>
      <c r="D5" s="29">
        <v>3700</v>
      </c>
      <c r="E5" s="10"/>
      <c r="F5" s="10"/>
      <c r="G5" s="11">
        <f t="shared" si="0"/>
        <v>0</v>
      </c>
      <c r="H5" s="11">
        <f t="shared" si="1"/>
        <v>0</v>
      </c>
      <c r="I5" s="12" t="e">
        <f t="shared" si="2"/>
        <v>#DIV/0!</v>
      </c>
      <c r="J5" s="26"/>
      <c r="K5" s="28"/>
    </row>
    <row r="6" spans="2:11" ht="13" x14ac:dyDescent="0.35">
      <c r="B6" s="30" t="s">
        <v>31</v>
      </c>
      <c r="C6" s="9">
        <v>200</v>
      </c>
      <c r="D6" s="29">
        <v>1200</v>
      </c>
      <c r="E6" s="10"/>
      <c r="F6" s="10"/>
      <c r="G6" s="11">
        <f t="shared" si="0"/>
        <v>0</v>
      </c>
      <c r="H6" s="11">
        <f t="shared" si="1"/>
        <v>0</v>
      </c>
      <c r="I6" s="12" t="e">
        <f t="shared" si="2"/>
        <v>#DIV/0!</v>
      </c>
      <c r="J6" s="26"/>
      <c r="K6" s="28"/>
    </row>
    <row r="7" spans="2:11" ht="13" x14ac:dyDescent="0.35">
      <c r="B7" s="30" t="s">
        <v>74</v>
      </c>
      <c r="C7" s="9">
        <v>50</v>
      </c>
      <c r="D7" s="29">
        <v>2200</v>
      </c>
      <c r="E7" s="10"/>
      <c r="F7" s="10"/>
      <c r="G7" s="11">
        <f t="shared" si="0"/>
        <v>0</v>
      </c>
      <c r="H7" s="11">
        <f t="shared" si="1"/>
        <v>0</v>
      </c>
      <c r="I7" s="12" t="e">
        <f t="shared" si="2"/>
        <v>#DIV/0!</v>
      </c>
      <c r="J7" s="26"/>
      <c r="K7" s="28"/>
    </row>
    <row r="8" spans="2:11" ht="13" x14ac:dyDescent="0.35">
      <c r="B8" s="30" t="s">
        <v>75</v>
      </c>
      <c r="C8" s="9">
        <v>150</v>
      </c>
      <c r="D8" s="29">
        <v>3800</v>
      </c>
      <c r="E8" s="10"/>
      <c r="F8" s="10"/>
      <c r="G8" s="11">
        <f t="shared" si="0"/>
        <v>0</v>
      </c>
      <c r="H8" s="11">
        <f t="shared" si="1"/>
        <v>0</v>
      </c>
      <c r="I8" s="12" t="e">
        <f t="shared" si="2"/>
        <v>#DIV/0!</v>
      </c>
      <c r="J8" s="26"/>
      <c r="K8" s="28"/>
    </row>
    <row r="9" spans="2:11" ht="13" x14ac:dyDescent="0.35">
      <c r="B9" s="30" t="s">
        <v>135</v>
      </c>
      <c r="C9" s="9">
        <v>80</v>
      </c>
      <c r="D9" s="29">
        <v>25000</v>
      </c>
      <c r="E9" s="10"/>
      <c r="F9" s="10"/>
      <c r="G9" s="11">
        <f t="shared" si="0"/>
        <v>0</v>
      </c>
      <c r="H9" s="11">
        <f t="shared" si="1"/>
        <v>0</v>
      </c>
      <c r="I9" s="12" t="e">
        <f t="shared" si="2"/>
        <v>#DIV/0!</v>
      </c>
      <c r="J9" s="26"/>
      <c r="K9" s="28"/>
    </row>
    <row r="10" spans="2:11" ht="13" x14ac:dyDescent="0.35">
      <c r="B10" s="30" t="s">
        <v>136</v>
      </c>
      <c r="C10" s="9">
        <v>30</v>
      </c>
      <c r="D10" s="29">
        <v>11000</v>
      </c>
      <c r="E10" s="10"/>
      <c r="F10" s="10"/>
      <c r="G10" s="11"/>
      <c r="H10" s="11"/>
      <c r="I10" s="12"/>
      <c r="J10" s="26"/>
      <c r="K10" s="28"/>
    </row>
    <row r="11" spans="2:11" ht="13" x14ac:dyDescent="0.35">
      <c r="B11" s="30" t="s">
        <v>77</v>
      </c>
      <c r="C11" s="9">
        <v>20</v>
      </c>
      <c r="D11" s="29">
        <v>800</v>
      </c>
      <c r="E11" s="10"/>
      <c r="F11" s="10"/>
      <c r="G11" s="11"/>
      <c r="H11" s="11"/>
      <c r="I11" s="12"/>
      <c r="J11" s="26"/>
      <c r="K11" s="28"/>
    </row>
    <row r="12" spans="2:11" ht="13" x14ac:dyDescent="0.35">
      <c r="B12" s="30" t="s">
        <v>32</v>
      </c>
      <c r="C12" s="9">
        <v>30</v>
      </c>
      <c r="D12" s="29">
        <v>2500</v>
      </c>
      <c r="E12" s="10"/>
      <c r="F12" s="10"/>
      <c r="G12" s="11"/>
      <c r="H12" s="11"/>
      <c r="I12" s="12"/>
      <c r="J12" s="26"/>
      <c r="K12" s="28"/>
    </row>
    <row r="13" spans="2:11" ht="13" x14ac:dyDescent="0.35">
      <c r="B13" s="30" t="s">
        <v>33</v>
      </c>
      <c r="C13" s="9">
        <v>50</v>
      </c>
      <c r="D13" s="29">
        <v>800</v>
      </c>
      <c r="E13" s="10"/>
      <c r="F13" s="10"/>
      <c r="G13" s="11"/>
      <c r="H13" s="11"/>
      <c r="I13" s="12"/>
      <c r="J13" s="26"/>
      <c r="K13" s="28"/>
    </row>
    <row r="14" spans="2:11" ht="13" x14ac:dyDescent="0.35">
      <c r="B14" s="30" t="s">
        <v>34</v>
      </c>
      <c r="C14" s="9">
        <v>150</v>
      </c>
      <c r="D14" s="29">
        <v>600</v>
      </c>
      <c r="E14" s="10"/>
      <c r="F14" s="10"/>
      <c r="G14" s="11"/>
      <c r="H14" s="11"/>
      <c r="I14" s="12"/>
      <c r="J14" s="26"/>
      <c r="K14" s="28"/>
    </row>
    <row r="15" spans="2:11" ht="13" x14ac:dyDescent="0.35">
      <c r="B15" s="30" t="s">
        <v>78</v>
      </c>
      <c r="C15" s="9">
        <v>180</v>
      </c>
      <c r="D15" s="29">
        <v>80</v>
      </c>
      <c r="E15" s="10"/>
      <c r="F15" s="10"/>
      <c r="G15" s="11"/>
      <c r="H15" s="11"/>
      <c r="I15" s="12"/>
      <c r="J15" s="26"/>
      <c r="K15" s="28"/>
    </row>
    <row r="16" spans="2:11" ht="13" x14ac:dyDescent="0.35">
      <c r="B16" s="30" t="s">
        <v>79</v>
      </c>
      <c r="C16" s="9">
        <v>50</v>
      </c>
      <c r="D16" s="29">
        <v>380</v>
      </c>
      <c r="E16" s="10"/>
      <c r="F16" s="10"/>
      <c r="G16" s="11"/>
      <c r="H16" s="11"/>
      <c r="I16" s="12"/>
      <c r="J16" s="26"/>
      <c r="K16" s="28"/>
    </row>
    <row r="17" spans="2:16" ht="13" x14ac:dyDescent="0.35">
      <c r="B17" s="30" t="s">
        <v>80</v>
      </c>
      <c r="C17" s="9">
        <v>150</v>
      </c>
      <c r="D17" s="29">
        <v>600</v>
      </c>
      <c r="E17" s="10"/>
      <c r="F17" s="10"/>
      <c r="G17" s="11"/>
      <c r="H17" s="11"/>
      <c r="I17" s="12"/>
      <c r="J17" s="26"/>
      <c r="K17" s="28"/>
    </row>
    <row r="18" spans="2:16" ht="13" x14ac:dyDescent="0.35">
      <c r="B18" s="30" t="s">
        <v>81</v>
      </c>
      <c r="C18" s="9">
        <v>100</v>
      </c>
      <c r="D18" s="29">
        <v>150</v>
      </c>
      <c r="E18" s="10"/>
      <c r="F18" s="10"/>
      <c r="G18" s="11"/>
      <c r="H18" s="11"/>
      <c r="I18" s="12"/>
      <c r="J18" s="26"/>
      <c r="K18" s="28"/>
    </row>
    <row r="19" spans="2:16" ht="13" x14ac:dyDescent="0.35">
      <c r="B19" s="30" t="s">
        <v>82</v>
      </c>
      <c r="C19" s="9">
        <v>80</v>
      </c>
      <c r="D19" s="29">
        <v>500</v>
      </c>
      <c r="E19" s="10"/>
      <c r="F19" s="10"/>
      <c r="G19" s="11"/>
      <c r="H19" s="11"/>
      <c r="I19" s="12"/>
      <c r="J19" s="26"/>
      <c r="K19" s="28"/>
    </row>
    <row r="20" spans="2:16" ht="13" x14ac:dyDescent="0.35">
      <c r="B20" s="30" t="s">
        <v>83</v>
      </c>
      <c r="C20" s="9">
        <v>70</v>
      </c>
      <c r="D20" s="29">
        <v>300</v>
      </c>
      <c r="E20" s="10"/>
      <c r="F20" s="10"/>
      <c r="G20" s="11"/>
      <c r="H20" s="11"/>
      <c r="I20" s="12"/>
      <c r="J20" s="26"/>
      <c r="K20" s="28"/>
    </row>
    <row r="21" spans="2:16" ht="13" x14ac:dyDescent="0.35">
      <c r="B21" s="30" t="s">
        <v>84</v>
      </c>
      <c r="C21" s="9">
        <v>100</v>
      </c>
      <c r="D21" s="29">
        <v>450</v>
      </c>
      <c r="E21" s="10"/>
      <c r="F21" s="10"/>
      <c r="G21" s="11">
        <f t="shared" si="0"/>
        <v>0</v>
      </c>
      <c r="H21" s="11">
        <f t="shared" si="1"/>
        <v>0</v>
      </c>
      <c r="I21" s="12" t="e">
        <f t="shared" ref="I21:I28" si="3">H21/$C$44</f>
        <v>#DIV/0!</v>
      </c>
      <c r="J21" s="26"/>
      <c r="K21" s="28"/>
    </row>
    <row r="22" spans="2:16" ht="13" x14ac:dyDescent="0.35">
      <c r="B22" s="30" t="s">
        <v>96</v>
      </c>
      <c r="C22" s="9">
        <v>50</v>
      </c>
      <c r="D22" s="29">
        <v>1000</v>
      </c>
      <c r="E22" s="10"/>
      <c r="F22" s="10"/>
      <c r="G22" s="11">
        <f t="shared" si="0"/>
        <v>0</v>
      </c>
      <c r="H22" s="11">
        <f t="shared" si="1"/>
        <v>0</v>
      </c>
      <c r="I22" s="12" t="e">
        <f t="shared" si="3"/>
        <v>#DIV/0!</v>
      </c>
      <c r="J22" s="26"/>
      <c r="K22" s="28"/>
    </row>
    <row r="23" spans="2:16" ht="13" x14ac:dyDescent="0.35">
      <c r="B23" s="30" t="s">
        <v>115</v>
      </c>
      <c r="C23" s="9">
        <v>60</v>
      </c>
      <c r="D23" s="29">
        <v>13000</v>
      </c>
      <c r="E23" s="10"/>
      <c r="F23" s="10"/>
      <c r="G23" s="11">
        <f t="shared" si="0"/>
        <v>0</v>
      </c>
      <c r="H23" s="11">
        <f t="shared" si="1"/>
        <v>0</v>
      </c>
      <c r="I23" s="12" t="e">
        <f t="shared" si="3"/>
        <v>#DIV/0!</v>
      </c>
      <c r="J23" s="26"/>
      <c r="K23" s="28"/>
    </row>
    <row r="24" spans="2:16" ht="13" x14ac:dyDescent="0.35">
      <c r="B24" s="30" t="s">
        <v>93</v>
      </c>
      <c r="C24" s="9">
        <v>40</v>
      </c>
      <c r="D24" s="29">
        <v>2900</v>
      </c>
      <c r="E24" s="10"/>
      <c r="F24" s="10"/>
      <c r="G24" s="11">
        <f t="shared" si="0"/>
        <v>0</v>
      </c>
      <c r="H24" s="11">
        <f t="shared" si="1"/>
        <v>0</v>
      </c>
      <c r="I24" s="12" t="e">
        <f t="shared" si="3"/>
        <v>#DIV/0!</v>
      </c>
      <c r="J24" s="26"/>
      <c r="K24" s="28"/>
    </row>
    <row r="25" spans="2:16" ht="13" x14ac:dyDescent="0.35">
      <c r="B25" s="30" t="s">
        <v>116</v>
      </c>
      <c r="C25" s="9">
        <v>120</v>
      </c>
      <c r="D25" s="29">
        <v>16000</v>
      </c>
      <c r="E25" s="10"/>
      <c r="F25" s="10"/>
      <c r="G25" s="11">
        <f t="shared" si="0"/>
        <v>0</v>
      </c>
      <c r="H25" s="11">
        <f t="shared" si="1"/>
        <v>0</v>
      </c>
      <c r="I25" s="12" t="e">
        <f t="shared" si="3"/>
        <v>#DIV/0!</v>
      </c>
      <c r="J25" s="26"/>
      <c r="K25" s="28"/>
    </row>
    <row r="26" spans="2:16" ht="13" x14ac:dyDescent="0.35">
      <c r="B26" s="30" t="s">
        <v>94</v>
      </c>
      <c r="C26" s="9">
        <v>70</v>
      </c>
      <c r="D26" s="29">
        <v>5800</v>
      </c>
      <c r="E26" s="10"/>
      <c r="F26" s="10"/>
      <c r="G26" s="11">
        <f t="shared" si="0"/>
        <v>0</v>
      </c>
      <c r="H26" s="11">
        <f t="shared" si="1"/>
        <v>0</v>
      </c>
      <c r="I26" s="12" t="e">
        <f t="shared" si="3"/>
        <v>#DIV/0!</v>
      </c>
      <c r="J26" s="26"/>
      <c r="K26" s="28"/>
    </row>
    <row r="27" spans="2:16" ht="13" x14ac:dyDescent="0.35">
      <c r="B27" s="30" t="s">
        <v>137</v>
      </c>
      <c r="C27" s="9">
        <v>60</v>
      </c>
      <c r="D27" s="29">
        <v>600</v>
      </c>
      <c r="E27" s="10"/>
      <c r="F27" s="10"/>
      <c r="G27" s="11">
        <f t="shared" si="0"/>
        <v>0</v>
      </c>
      <c r="H27" s="11">
        <f t="shared" si="1"/>
        <v>0</v>
      </c>
      <c r="I27" s="12" t="e">
        <f t="shared" si="3"/>
        <v>#DIV/0!</v>
      </c>
      <c r="J27" s="26"/>
      <c r="K27" s="28"/>
    </row>
    <row r="28" spans="2:16" ht="13" x14ac:dyDescent="0.35">
      <c r="B28" s="13" t="s">
        <v>2</v>
      </c>
      <c r="C28" s="13"/>
      <c r="D28" s="14">
        <f>SUMPRODUCT($C$4:$C$27,D4:D27)</f>
        <v>17763400</v>
      </c>
      <c r="E28" s="14">
        <f>SUMPRODUCT($C$4:$C$27,E4:E27)</f>
        <v>0</v>
      </c>
      <c r="F28" s="14">
        <f>SUMPRODUCT($C$4:$C$27,F4:F27)</f>
        <v>0</v>
      </c>
      <c r="G28" s="15">
        <f>SUM(G4:G27)</f>
        <v>0</v>
      </c>
      <c r="H28" s="16">
        <f>SUM(H4:H27)</f>
        <v>0</v>
      </c>
      <c r="I28" s="17" t="e">
        <f t="shared" si="3"/>
        <v>#DIV/0!</v>
      </c>
      <c r="J28" s="50"/>
      <c r="K28" s="50"/>
      <c r="L28" s="8"/>
    </row>
    <row r="29" spans="2:16" x14ac:dyDescent="0.35">
      <c r="L29" s="8"/>
    </row>
    <row r="31" spans="2:16" ht="22.75" customHeight="1" x14ac:dyDescent="0.35">
      <c r="B31" s="51" t="s">
        <v>17</v>
      </c>
      <c r="C31" s="52"/>
      <c r="D31" s="52"/>
      <c r="E31" s="52"/>
      <c r="F31" s="52"/>
      <c r="G31" s="52"/>
    </row>
    <row r="32" spans="2:16" ht="13" x14ac:dyDescent="0.35">
      <c r="B32" s="9" t="s">
        <v>7</v>
      </c>
      <c r="C32" s="9" t="s">
        <v>1</v>
      </c>
      <c r="D32" s="9" t="s">
        <v>4</v>
      </c>
      <c r="E32" s="53" t="s">
        <v>9</v>
      </c>
      <c r="F32" s="54"/>
      <c r="G32" s="55"/>
      <c r="H32" s="56"/>
      <c r="I32" s="57"/>
      <c r="J32" s="57"/>
      <c r="K32" s="57"/>
      <c r="L32" s="57"/>
      <c r="M32" s="57"/>
      <c r="N32" s="57"/>
      <c r="O32" s="57"/>
      <c r="P32" s="57"/>
    </row>
    <row r="33" spans="2:7" ht="13" x14ac:dyDescent="0.35">
      <c r="B33" s="7" t="s">
        <v>6</v>
      </c>
      <c r="C33" s="10"/>
      <c r="D33" s="18" t="e">
        <f t="shared" ref="D33:D39" si="4">C33/$C$44</f>
        <v>#DIV/0!</v>
      </c>
      <c r="E33" s="26"/>
      <c r="F33" s="27"/>
      <c r="G33" s="28"/>
    </row>
    <row r="34" spans="2:7" ht="13" x14ac:dyDescent="0.35">
      <c r="B34" s="7" t="s">
        <v>28</v>
      </c>
      <c r="C34" s="10"/>
      <c r="D34" s="18" t="e">
        <f t="shared" si="4"/>
        <v>#DIV/0!</v>
      </c>
      <c r="E34" s="26"/>
      <c r="F34" s="27"/>
      <c r="G34" s="28"/>
    </row>
    <row r="35" spans="2:7" ht="13" x14ac:dyDescent="0.35">
      <c r="B35" s="7" t="s">
        <v>29</v>
      </c>
      <c r="C35" s="10"/>
      <c r="D35" s="18" t="e">
        <f t="shared" si="4"/>
        <v>#DIV/0!</v>
      </c>
      <c r="E35" s="26"/>
      <c r="F35" s="27"/>
      <c r="G35" s="28"/>
    </row>
    <row r="36" spans="2:7" ht="13" x14ac:dyDescent="0.35">
      <c r="B36" s="7" t="s">
        <v>30</v>
      </c>
      <c r="C36" s="10"/>
      <c r="D36" s="18" t="e">
        <f t="shared" si="4"/>
        <v>#DIV/0!</v>
      </c>
      <c r="E36" s="26"/>
      <c r="F36" s="27"/>
      <c r="G36" s="28"/>
    </row>
    <row r="37" spans="2:7" ht="13" x14ac:dyDescent="0.35">
      <c r="B37" s="7" t="s">
        <v>39</v>
      </c>
      <c r="C37" s="10"/>
      <c r="D37" s="18" t="e">
        <f t="shared" si="4"/>
        <v>#DIV/0!</v>
      </c>
      <c r="E37" s="26"/>
      <c r="F37" s="27"/>
      <c r="G37" s="28"/>
    </row>
    <row r="38" spans="2:7" ht="13" x14ac:dyDescent="0.35">
      <c r="B38" s="7" t="s">
        <v>53</v>
      </c>
      <c r="C38" s="10"/>
      <c r="D38" s="18" t="e">
        <f t="shared" si="4"/>
        <v>#DIV/0!</v>
      </c>
      <c r="E38" s="26"/>
      <c r="F38" s="27"/>
      <c r="G38" s="28"/>
    </row>
    <row r="39" spans="2:7" ht="13" x14ac:dyDescent="0.35">
      <c r="B39" s="13" t="s">
        <v>2</v>
      </c>
      <c r="C39" s="20">
        <f>SUM(C33:C37)</f>
        <v>0</v>
      </c>
      <c r="D39" s="19" t="e">
        <f t="shared" si="4"/>
        <v>#DIV/0!</v>
      </c>
      <c r="E39" s="58"/>
      <c r="F39" s="59"/>
      <c r="G39" s="60"/>
    </row>
    <row r="42" spans="2:7" ht="22.75" customHeight="1" x14ac:dyDescent="0.35">
      <c r="B42" s="44" t="s">
        <v>10</v>
      </c>
      <c r="C42" s="44"/>
      <c r="D42" s="44"/>
    </row>
    <row r="43" spans="2:7" ht="14.5" x14ac:dyDescent="0.35">
      <c r="B43" s="21" t="s">
        <v>11</v>
      </c>
      <c r="C43" s="22">
        <f>G28</f>
        <v>0</v>
      </c>
      <c r="D43" s="23"/>
    </row>
    <row r="44" spans="2:7" ht="14.5" x14ac:dyDescent="0.35">
      <c r="B44" s="21" t="s">
        <v>12</v>
      </c>
      <c r="C44" s="22">
        <f>H28+C39</f>
        <v>0</v>
      </c>
      <c r="D44" s="24" t="e">
        <f>C44/$C$43</f>
        <v>#DIV/0!</v>
      </c>
    </row>
    <row r="45" spans="2:7" ht="14.5" x14ac:dyDescent="0.35">
      <c r="B45" s="21" t="s">
        <v>13</v>
      </c>
      <c r="C45" s="22">
        <f>C43-C44</f>
        <v>0</v>
      </c>
      <c r="D45" s="24" t="e">
        <f>C45/$C$43</f>
        <v>#DIV/0!</v>
      </c>
    </row>
    <row r="46" spans="2:7" ht="14.5" x14ac:dyDescent="0.35">
      <c r="B46" s="25"/>
      <c r="C46" s="25"/>
      <c r="D46" s="25"/>
    </row>
  </sheetData>
  <mergeCells count="9">
    <mergeCell ref="B42:D42"/>
    <mergeCell ref="B1:K1"/>
    <mergeCell ref="B2:K2"/>
    <mergeCell ref="J3:K3"/>
    <mergeCell ref="J28:K28"/>
    <mergeCell ref="B31:G31"/>
    <mergeCell ref="E32:G32"/>
    <mergeCell ref="H32:P32"/>
    <mergeCell ref="E39:G39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&amp;C&amp;18All. 13_ Schema di conto economico</oddHeader>
    <oddFooter>&amp;LID 2971 - AQ Veicoli Commerciali  in acqusto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85B3-5EA1-420A-B5A9-11C31D3AD91F}">
  <sheetPr>
    <pageSetUpPr fitToPage="1"/>
  </sheetPr>
  <dimension ref="B1:P46"/>
  <sheetViews>
    <sheetView view="pageLayout" topLeftCell="A16" zoomScale="77" zoomScaleNormal="100" zoomScalePageLayoutView="77" workbookViewId="0">
      <selection activeCell="F3" sqref="F3"/>
    </sheetView>
  </sheetViews>
  <sheetFormatPr defaultColWidth="8.81640625" defaultRowHeight="12" x14ac:dyDescent="0.35"/>
  <cols>
    <col min="1" max="1" width="1.54296875" style="1" customWidth="1"/>
    <col min="2" max="2" width="75.54296875" style="1" customWidth="1"/>
    <col min="3" max="3" width="11.453125" style="1" customWidth="1"/>
    <col min="4" max="4" width="15.08984375" style="1" customWidth="1"/>
    <col min="5" max="5" width="13.453125" style="1" customWidth="1"/>
    <col min="6" max="6" width="25.54296875" style="1" bestFit="1" customWidth="1"/>
    <col min="7" max="8" width="11.54296875" style="1" bestFit="1" customWidth="1"/>
    <col min="9" max="9" width="11.54296875" style="1" customWidth="1"/>
    <col min="10" max="10" width="10.54296875" style="1" bestFit="1" customWidth="1"/>
    <col min="11" max="11" width="11.08984375" style="1" customWidth="1"/>
    <col min="12" max="14" width="9.81640625" style="1" customWidth="1"/>
    <col min="15" max="15" width="11.90625" style="1" customWidth="1"/>
    <col min="16" max="16384" width="8.81640625" style="1"/>
  </cols>
  <sheetData>
    <row r="1" spans="2:11" ht="14.5" customHeight="1" x14ac:dyDescent="0.35">
      <c r="B1" s="45" t="s">
        <v>138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ht="22.75" customHeight="1" x14ac:dyDescent="0.35">
      <c r="B2" s="46" t="s">
        <v>19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72.5" customHeight="1" x14ac:dyDescent="0.35">
      <c r="B3" s="9" t="s">
        <v>8</v>
      </c>
      <c r="C3" s="9" t="s">
        <v>18</v>
      </c>
      <c r="D3" s="9" t="s">
        <v>3</v>
      </c>
      <c r="E3" s="9" t="s">
        <v>5</v>
      </c>
      <c r="F3" s="9" t="s">
        <v>140</v>
      </c>
      <c r="G3" s="9" t="s">
        <v>0</v>
      </c>
      <c r="H3" s="9" t="s">
        <v>1</v>
      </c>
      <c r="I3" s="9" t="s">
        <v>4</v>
      </c>
      <c r="J3" s="47" t="s">
        <v>9</v>
      </c>
      <c r="K3" s="47"/>
    </row>
    <row r="4" spans="2:11" ht="13" x14ac:dyDescent="0.35">
      <c r="B4" s="30" t="s">
        <v>139</v>
      </c>
      <c r="C4" s="9">
        <v>250</v>
      </c>
      <c r="D4" s="29">
        <v>45000</v>
      </c>
      <c r="E4" s="10"/>
      <c r="F4" s="10"/>
      <c r="G4" s="11">
        <f t="shared" ref="G4:G27" si="0">E4*C4</f>
        <v>0</v>
      </c>
      <c r="H4" s="11">
        <f t="shared" ref="H4:H26" si="1">F4*C4</f>
        <v>0</v>
      </c>
      <c r="I4" s="12" t="e">
        <f>H4/$C$44</f>
        <v>#DIV/0!</v>
      </c>
      <c r="J4" s="26"/>
      <c r="K4" s="28"/>
    </row>
    <row r="5" spans="2:11" ht="13" x14ac:dyDescent="0.35">
      <c r="B5" s="30" t="s">
        <v>73</v>
      </c>
      <c r="C5" s="9">
        <v>200</v>
      </c>
      <c r="D5" s="29">
        <v>3700</v>
      </c>
      <c r="E5" s="10"/>
      <c r="F5" s="10"/>
      <c r="G5" s="11">
        <f t="shared" si="0"/>
        <v>0</v>
      </c>
      <c r="H5" s="11">
        <f t="shared" si="1"/>
        <v>0</v>
      </c>
      <c r="I5" s="12" t="e">
        <f>H5/$C$44</f>
        <v>#DIV/0!</v>
      </c>
      <c r="J5" s="26"/>
      <c r="K5" s="28"/>
    </row>
    <row r="6" spans="2:11" ht="13" x14ac:dyDescent="0.35">
      <c r="B6" s="30" t="s">
        <v>31</v>
      </c>
      <c r="C6" s="9">
        <v>200</v>
      </c>
      <c r="D6" s="29">
        <v>1200</v>
      </c>
      <c r="E6" s="10"/>
      <c r="F6" s="10"/>
      <c r="G6" s="11">
        <f t="shared" si="0"/>
        <v>0</v>
      </c>
      <c r="H6" s="11">
        <f t="shared" si="1"/>
        <v>0</v>
      </c>
      <c r="I6" s="12" t="e">
        <f>H6/$C$44</f>
        <v>#DIV/0!</v>
      </c>
      <c r="J6" s="26"/>
      <c r="K6" s="28"/>
    </row>
    <row r="7" spans="2:11" ht="13" x14ac:dyDescent="0.35">
      <c r="B7" s="30" t="s">
        <v>74</v>
      </c>
      <c r="C7" s="9">
        <v>50</v>
      </c>
      <c r="D7" s="29">
        <v>2200</v>
      </c>
      <c r="E7" s="10"/>
      <c r="F7" s="10"/>
      <c r="G7" s="11">
        <f t="shared" si="0"/>
        <v>0</v>
      </c>
      <c r="H7" s="11">
        <f t="shared" si="1"/>
        <v>0</v>
      </c>
      <c r="I7" s="12" t="e">
        <f>H7/$C$44</f>
        <v>#DIV/0!</v>
      </c>
      <c r="J7" s="26"/>
      <c r="K7" s="28"/>
    </row>
    <row r="8" spans="2:11" ht="13" x14ac:dyDescent="0.35">
      <c r="B8" s="30" t="s">
        <v>75</v>
      </c>
      <c r="C8" s="9">
        <v>150</v>
      </c>
      <c r="D8" s="29">
        <v>3800</v>
      </c>
      <c r="E8" s="10"/>
      <c r="F8" s="10"/>
      <c r="G8" s="11"/>
      <c r="H8" s="11"/>
      <c r="I8" s="12"/>
      <c r="J8" s="26"/>
      <c r="K8" s="28"/>
    </row>
    <row r="9" spans="2:11" ht="13" x14ac:dyDescent="0.35">
      <c r="B9" s="30" t="s">
        <v>135</v>
      </c>
      <c r="C9" s="9">
        <v>60</v>
      </c>
      <c r="D9" s="29">
        <v>23000</v>
      </c>
      <c r="E9" s="10"/>
      <c r="F9" s="10"/>
      <c r="G9" s="11"/>
      <c r="H9" s="11"/>
      <c r="I9" s="12"/>
      <c r="J9" s="26"/>
      <c r="K9" s="28"/>
    </row>
    <row r="10" spans="2:11" ht="13" x14ac:dyDescent="0.35">
      <c r="B10" s="30" t="s">
        <v>136</v>
      </c>
      <c r="C10" s="9">
        <v>25</v>
      </c>
      <c r="D10" s="29">
        <v>11000</v>
      </c>
      <c r="E10" s="10"/>
      <c r="F10" s="10"/>
      <c r="G10" s="11"/>
      <c r="H10" s="11"/>
      <c r="I10" s="12"/>
      <c r="J10" s="26"/>
      <c r="K10" s="28"/>
    </row>
    <row r="11" spans="2:11" ht="13" x14ac:dyDescent="0.35">
      <c r="B11" s="30" t="s">
        <v>77</v>
      </c>
      <c r="C11" s="9">
        <v>20</v>
      </c>
      <c r="D11" s="29">
        <v>800</v>
      </c>
      <c r="E11" s="10"/>
      <c r="F11" s="10"/>
      <c r="G11" s="11"/>
      <c r="H11" s="11"/>
      <c r="I11" s="12"/>
      <c r="J11" s="26"/>
      <c r="K11" s="28"/>
    </row>
    <row r="12" spans="2:11" ht="13" x14ac:dyDescent="0.35">
      <c r="B12" s="30" t="s">
        <v>32</v>
      </c>
      <c r="C12" s="9">
        <v>30</v>
      </c>
      <c r="D12" s="29">
        <v>2500</v>
      </c>
      <c r="E12" s="10"/>
      <c r="F12" s="10"/>
      <c r="G12" s="11"/>
      <c r="H12" s="11"/>
      <c r="I12" s="12"/>
      <c r="J12" s="26"/>
      <c r="K12" s="28"/>
    </row>
    <row r="13" spans="2:11" ht="13" x14ac:dyDescent="0.35">
      <c r="B13" s="30" t="s">
        <v>33</v>
      </c>
      <c r="C13" s="9">
        <v>50</v>
      </c>
      <c r="D13" s="29">
        <v>800</v>
      </c>
      <c r="E13" s="10"/>
      <c r="F13" s="10"/>
      <c r="G13" s="11"/>
      <c r="H13" s="11"/>
      <c r="I13" s="12"/>
      <c r="J13" s="26"/>
      <c r="K13" s="28"/>
    </row>
    <row r="14" spans="2:11" ht="13" x14ac:dyDescent="0.35">
      <c r="B14" s="30" t="s">
        <v>34</v>
      </c>
      <c r="C14" s="9">
        <v>150</v>
      </c>
      <c r="D14" s="29">
        <v>600</v>
      </c>
      <c r="E14" s="10"/>
      <c r="F14" s="10"/>
      <c r="G14" s="11"/>
      <c r="H14" s="11"/>
      <c r="I14" s="12"/>
      <c r="J14" s="26"/>
      <c r="K14" s="28"/>
    </row>
    <row r="15" spans="2:11" ht="13" x14ac:dyDescent="0.35">
      <c r="B15" s="30" t="s">
        <v>78</v>
      </c>
      <c r="C15" s="9">
        <v>180</v>
      </c>
      <c r="D15" s="29">
        <v>80</v>
      </c>
      <c r="E15" s="10"/>
      <c r="F15" s="10"/>
      <c r="G15" s="11"/>
      <c r="H15" s="11"/>
      <c r="I15" s="12"/>
      <c r="J15" s="26"/>
      <c r="K15" s="28"/>
    </row>
    <row r="16" spans="2:11" ht="13" x14ac:dyDescent="0.35">
      <c r="B16" s="30" t="s">
        <v>79</v>
      </c>
      <c r="C16" s="9">
        <v>50</v>
      </c>
      <c r="D16" s="29">
        <v>380</v>
      </c>
      <c r="E16" s="10"/>
      <c r="F16" s="10"/>
      <c r="G16" s="11"/>
      <c r="H16" s="11"/>
      <c r="I16" s="12"/>
      <c r="J16" s="26"/>
      <c r="K16" s="28"/>
    </row>
    <row r="17" spans="2:16" ht="13" x14ac:dyDescent="0.35">
      <c r="B17" s="30" t="s">
        <v>80</v>
      </c>
      <c r="C17" s="9">
        <v>150</v>
      </c>
      <c r="D17" s="29">
        <v>600</v>
      </c>
      <c r="E17" s="10"/>
      <c r="F17" s="10"/>
      <c r="G17" s="11"/>
      <c r="H17" s="11"/>
      <c r="I17" s="12"/>
      <c r="J17" s="26"/>
      <c r="K17" s="28"/>
    </row>
    <row r="18" spans="2:16" ht="13" x14ac:dyDescent="0.35">
      <c r="B18" s="30" t="s">
        <v>81</v>
      </c>
      <c r="C18" s="9">
        <v>100</v>
      </c>
      <c r="D18" s="29">
        <v>150</v>
      </c>
      <c r="E18" s="10"/>
      <c r="F18" s="10"/>
      <c r="G18" s="11">
        <f t="shared" si="0"/>
        <v>0</v>
      </c>
      <c r="H18" s="11">
        <f t="shared" si="1"/>
        <v>0</v>
      </c>
      <c r="I18" s="12" t="e">
        <f t="shared" ref="I18:I28" si="2">H18/$C$44</f>
        <v>#DIV/0!</v>
      </c>
      <c r="J18" s="26"/>
      <c r="K18" s="28"/>
    </row>
    <row r="19" spans="2:16" ht="13" x14ac:dyDescent="0.35">
      <c r="B19" s="30" t="s">
        <v>82</v>
      </c>
      <c r="C19" s="9">
        <v>70</v>
      </c>
      <c r="D19" s="29">
        <v>500</v>
      </c>
      <c r="E19" s="10"/>
      <c r="F19" s="10"/>
      <c r="G19" s="11">
        <f t="shared" si="0"/>
        <v>0</v>
      </c>
      <c r="H19" s="11">
        <f t="shared" si="1"/>
        <v>0</v>
      </c>
      <c r="I19" s="12" t="e">
        <f t="shared" si="2"/>
        <v>#DIV/0!</v>
      </c>
      <c r="J19" s="26"/>
      <c r="K19" s="28"/>
    </row>
    <row r="20" spans="2:16" ht="13" x14ac:dyDescent="0.35">
      <c r="B20" s="30" t="s">
        <v>83</v>
      </c>
      <c r="C20" s="9">
        <v>70</v>
      </c>
      <c r="D20" s="29">
        <v>300</v>
      </c>
      <c r="E20" s="10"/>
      <c r="F20" s="10"/>
      <c r="G20" s="11">
        <f t="shared" si="0"/>
        <v>0</v>
      </c>
      <c r="H20" s="11">
        <f t="shared" si="1"/>
        <v>0</v>
      </c>
      <c r="I20" s="12" t="e">
        <f t="shared" si="2"/>
        <v>#DIV/0!</v>
      </c>
      <c r="J20" s="26"/>
      <c r="K20" s="28"/>
    </row>
    <row r="21" spans="2:16" ht="13" x14ac:dyDescent="0.35">
      <c r="B21" s="30" t="s">
        <v>84</v>
      </c>
      <c r="C21" s="9">
        <v>100</v>
      </c>
      <c r="D21" s="29">
        <v>450</v>
      </c>
      <c r="E21" s="10"/>
      <c r="F21" s="10"/>
      <c r="G21" s="11">
        <f t="shared" si="0"/>
        <v>0</v>
      </c>
      <c r="H21" s="11">
        <f t="shared" si="1"/>
        <v>0</v>
      </c>
      <c r="I21" s="12" t="e">
        <f t="shared" si="2"/>
        <v>#DIV/0!</v>
      </c>
      <c r="J21" s="26"/>
      <c r="K21" s="28"/>
    </row>
    <row r="22" spans="2:16" ht="13" x14ac:dyDescent="0.35">
      <c r="B22" s="30" t="s">
        <v>96</v>
      </c>
      <c r="C22" s="9">
        <v>50</v>
      </c>
      <c r="D22" s="29">
        <v>1000</v>
      </c>
      <c r="E22" s="10"/>
      <c r="F22" s="10"/>
      <c r="G22" s="11">
        <f t="shared" si="0"/>
        <v>0</v>
      </c>
      <c r="H22" s="11">
        <f t="shared" si="1"/>
        <v>0</v>
      </c>
      <c r="I22" s="12" t="e">
        <f t="shared" si="2"/>
        <v>#DIV/0!</v>
      </c>
      <c r="J22" s="26"/>
      <c r="K22" s="28"/>
    </row>
    <row r="23" spans="2:16" ht="13" x14ac:dyDescent="0.35">
      <c r="B23" s="30" t="s">
        <v>115</v>
      </c>
      <c r="C23" s="9">
        <v>60</v>
      </c>
      <c r="D23" s="29">
        <v>13000</v>
      </c>
      <c r="E23" s="10"/>
      <c r="F23" s="10"/>
      <c r="G23" s="11">
        <f t="shared" si="0"/>
        <v>0</v>
      </c>
      <c r="H23" s="11">
        <f t="shared" si="1"/>
        <v>0</v>
      </c>
      <c r="I23" s="12" t="e">
        <f t="shared" si="2"/>
        <v>#DIV/0!</v>
      </c>
      <c r="J23" s="26"/>
      <c r="K23" s="28"/>
    </row>
    <row r="24" spans="2:16" ht="13" x14ac:dyDescent="0.35">
      <c r="B24" s="30" t="s">
        <v>93</v>
      </c>
      <c r="C24" s="9">
        <v>40</v>
      </c>
      <c r="D24" s="29">
        <v>2900</v>
      </c>
      <c r="E24" s="10"/>
      <c r="F24" s="10"/>
      <c r="G24" s="11">
        <f t="shared" si="0"/>
        <v>0</v>
      </c>
      <c r="H24" s="11">
        <f t="shared" si="1"/>
        <v>0</v>
      </c>
      <c r="I24" s="12" t="e">
        <f t="shared" si="2"/>
        <v>#DIV/0!</v>
      </c>
      <c r="J24" s="26"/>
      <c r="K24" s="28"/>
    </row>
    <row r="25" spans="2:16" ht="13" x14ac:dyDescent="0.35">
      <c r="B25" s="30" t="s">
        <v>116</v>
      </c>
      <c r="C25" s="9">
        <v>120</v>
      </c>
      <c r="D25" s="29">
        <v>16000</v>
      </c>
      <c r="E25" s="10"/>
      <c r="F25" s="10"/>
      <c r="G25" s="11">
        <f t="shared" si="0"/>
        <v>0</v>
      </c>
      <c r="H25" s="11">
        <f t="shared" si="1"/>
        <v>0</v>
      </c>
      <c r="I25" s="12" t="e">
        <f t="shared" si="2"/>
        <v>#DIV/0!</v>
      </c>
      <c r="J25" s="26"/>
      <c r="K25" s="28"/>
    </row>
    <row r="26" spans="2:16" ht="13" x14ac:dyDescent="0.35">
      <c r="B26" s="30" t="s">
        <v>94</v>
      </c>
      <c r="C26" s="9">
        <v>70</v>
      </c>
      <c r="D26" s="29">
        <v>5800</v>
      </c>
      <c r="E26" s="10"/>
      <c r="F26" s="10"/>
      <c r="G26" s="11">
        <f t="shared" si="0"/>
        <v>0</v>
      </c>
      <c r="H26" s="11">
        <f t="shared" si="1"/>
        <v>0</v>
      </c>
      <c r="I26" s="12" t="e">
        <f t="shared" si="2"/>
        <v>#DIV/0!</v>
      </c>
      <c r="J26" s="26"/>
      <c r="K26" s="28"/>
    </row>
    <row r="27" spans="2:16" ht="13" x14ac:dyDescent="0.35">
      <c r="B27" s="30" t="s">
        <v>117</v>
      </c>
      <c r="C27" s="9">
        <v>60</v>
      </c>
      <c r="D27" s="29">
        <v>600</v>
      </c>
      <c r="E27" s="10"/>
      <c r="F27" s="10"/>
      <c r="G27" s="11">
        <f t="shared" si="0"/>
        <v>0</v>
      </c>
      <c r="H27" s="11">
        <f>F27*C27</f>
        <v>0</v>
      </c>
      <c r="I27" s="12" t="e">
        <f t="shared" si="2"/>
        <v>#DIV/0!</v>
      </c>
      <c r="J27" s="26"/>
      <c r="K27" s="28"/>
      <c r="L27" s="8"/>
      <c r="M27" s="8"/>
      <c r="N27" s="8"/>
      <c r="O27" s="8"/>
    </row>
    <row r="28" spans="2:16" ht="13" x14ac:dyDescent="0.35">
      <c r="B28" s="13" t="s">
        <v>2</v>
      </c>
      <c r="C28" s="13"/>
      <c r="D28" s="14">
        <f>SUMPRODUCT($C$4:$C$27,D4:D27)</f>
        <v>18333400</v>
      </c>
      <c r="E28" s="14">
        <f>SUMPRODUCT($C$4:$C$27,E4:E27)</f>
        <v>0</v>
      </c>
      <c r="F28" s="14">
        <f>SUMPRODUCT($C$4:$C$27,F4:F27)</f>
        <v>0</v>
      </c>
      <c r="G28" s="15">
        <f>SUM(G4:G27)</f>
        <v>0</v>
      </c>
      <c r="H28" s="16">
        <f>SUM(H4:H27)</f>
        <v>0</v>
      </c>
      <c r="I28" s="17" t="e">
        <f t="shared" si="2"/>
        <v>#DIV/0!</v>
      </c>
      <c r="J28" s="50"/>
      <c r="K28" s="50"/>
      <c r="L28" s="8"/>
    </row>
    <row r="29" spans="2:16" x14ac:dyDescent="0.35">
      <c r="L29" s="8"/>
    </row>
    <row r="31" spans="2:16" ht="22.75" customHeight="1" x14ac:dyDescent="0.35">
      <c r="B31" s="51" t="s">
        <v>17</v>
      </c>
      <c r="C31" s="52"/>
      <c r="D31" s="52"/>
      <c r="E31" s="52"/>
      <c r="F31" s="52"/>
      <c r="G31" s="52"/>
    </row>
    <row r="32" spans="2:16" ht="13" x14ac:dyDescent="0.35">
      <c r="B32" s="9" t="s">
        <v>7</v>
      </c>
      <c r="C32" s="9" t="s">
        <v>1</v>
      </c>
      <c r="D32" s="9" t="s">
        <v>4</v>
      </c>
      <c r="E32" s="53" t="s">
        <v>9</v>
      </c>
      <c r="F32" s="54"/>
      <c r="G32" s="55"/>
      <c r="H32" s="56"/>
      <c r="I32" s="57"/>
      <c r="J32" s="57"/>
      <c r="K32" s="57"/>
      <c r="L32" s="57"/>
      <c r="M32" s="57"/>
      <c r="N32" s="57"/>
      <c r="O32" s="57"/>
      <c r="P32" s="57"/>
    </row>
    <row r="33" spans="2:7" ht="13" x14ac:dyDescent="0.35">
      <c r="B33" s="7" t="s">
        <v>6</v>
      </c>
      <c r="C33" s="10"/>
      <c r="D33" s="18" t="e">
        <f t="shared" ref="D33:D39" si="3">C33/$C$44</f>
        <v>#DIV/0!</v>
      </c>
      <c r="E33" s="26"/>
      <c r="F33" s="27"/>
      <c r="G33" s="28"/>
    </row>
    <row r="34" spans="2:7" ht="13" x14ac:dyDescent="0.35">
      <c r="B34" s="7" t="s">
        <v>28</v>
      </c>
      <c r="C34" s="10"/>
      <c r="D34" s="18" t="e">
        <f t="shared" si="3"/>
        <v>#DIV/0!</v>
      </c>
      <c r="E34" s="26"/>
      <c r="F34" s="27"/>
      <c r="G34" s="28"/>
    </row>
    <row r="35" spans="2:7" ht="13" x14ac:dyDescent="0.35">
      <c r="B35" s="7" t="s">
        <v>29</v>
      </c>
      <c r="C35" s="10"/>
      <c r="D35" s="18" t="e">
        <f t="shared" si="3"/>
        <v>#DIV/0!</v>
      </c>
      <c r="E35" s="26"/>
      <c r="F35" s="27"/>
      <c r="G35" s="28"/>
    </row>
    <row r="36" spans="2:7" ht="13" x14ac:dyDescent="0.35">
      <c r="B36" s="7" t="s">
        <v>30</v>
      </c>
      <c r="C36" s="10"/>
      <c r="D36" s="18" t="e">
        <f t="shared" si="3"/>
        <v>#DIV/0!</v>
      </c>
      <c r="E36" s="26"/>
      <c r="F36" s="27"/>
      <c r="G36" s="28"/>
    </row>
    <row r="37" spans="2:7" ht="13" x14ac:dyDescent="0.35">
      <c r="B37" s="7" t="s">
        <v>39</v>
      </c>
      <c r="C37" s="10"/>
      <c r="D37" s="18" t="e">
        <f t="shared" si="3"/>
        <v>#DIV/0!</v>
      </c>
      <c r="E37" s="26"/>
      <c r="F37" s="27"/>
      <c r="G37" s="28"/>
    </row>
    <row r="38" spans="2:7" ht="13" x14ac:dyDescent="0.35">
      <c r="B38" s="7" t="s">
        <v>53</v>
      </c>
      <c r="C38" s="10"/>
      <c r="D38" s="18" t="e">
        <f t="shared" si="3"/>
        <v>#DIV/0!</v>
      </c>
      <c r="E38" s="26"/>
      <c r="F38" s="27"/>
      <c r="G38" s="28"/>
    </row>
    <row r="39" spans="2:7" ht="13" x14ac:dyDescent="0.35">
      <c r="B39" s="13" t="s">
        <v>2</v>
      </c>
      <c r="C39" s="20">
        <f>SUM(C33:C37)</f>
        <v>0</v>
      </c>
      <c r="D39" s="19" t="e">
        <f t="shared" si="3"/>
        <v>#DIV/0!</v>
      </c>
      <c r="E39" s="58"/>
      <c r="F39" s="59"/>
      <c r="G39" s="60"/>
    </row>
    <row r="42" spans="2:7" ht="22.75" customHeight="1" x14ac:dyDescent="0.35">
      <c r="B42" s="44" t="s">
        <v>10</v>
      </c>
      <c r="C42" s="44"/>
      <c r="D42" s="44"/>
    </row>
    <row r="43" spans="2:7" ht="14.5" x14ac:dyDescent="0.35">
      <c r="B43" s="21" t="s">
        <v>11</v>
      </c>
      <c r="C43" s="22">
        <f>G28</f>
        <v>0</v>
      </c>
      <c r="D43" s="23"/>
    </row>
    <row r="44" spans="2:7" ht="14.5" x14ac:dyDescent="0.35">
      <c r="B44" s="21" t="s">
        <v>12</v>
      </c>
      <c r="C44" s="22">
        <f>H28+C39</f>
        <v>0</v>
      </c>
      <c r="D44" s="24" t="e">
        <f>C44/$C$43</f>
        <v>#DIV/0!</v>
      </c>
    </row>
    <row r="45" spans="2:7" ht="14.5" x14ac:dyDescent="0.35">
      <c r="B45" s="21" t="s">
        <v>13</v>
      </c>
      <c r="C45" s="22">
        <f>C43-C44</f>
        <v>0</v>
      </c>
      <c r="D45" s="24" t="e">
        <f>C45/$C$43</f>
        <v>#DIV/0!</v>
      </c>
    </row>
    <row r="46" spans="2:7" ht="14.5" x14ac:dyDescent="0.35">
      <c r="B46" s="25"/>
      <c r="C46" s="25"/>
      <c r="D46" s="25"/>
    </row>
  </sheetData>
  <mergeCells count="9">
    <mergeCell ref="B42:D42"/>
    <mergeCell ref="B1:K1"/>
    <mergeCell ref="B2:K2"/>
    <mergeCell ref="J3:K3"/>
    <mergeCell ref="J28:K28"/>
    <mergeCell ref="B31:G31"/>
    <mergeCell ref="E32:G32"/>
    <mergeCell ref="H32:P32"/>
    <mergeCell ref="E39:G39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&amp;C&amp;18All. 6_ Schema di conto economico</oddHeader>
    <oddFooter>&amp;LID 2971 - AQ Veicoli Commerciali  in acqusto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</vt:i4>
      </vt:variant>
    </vt:vector>
  </HeadingPairs>
  <TitlesOfParts>
    <vt:vector size="15" baseType="lpstr">
      <vt:lpstr>Istruzioni compilazione</vt:lpstr>
      <vt:lpstr>Conto Economico Lotto 1</vt:lpstr>
      <vt:lpstr>Conto Economico Lotto 2</vt:lpstr>
      <vt:lpstr>Conto Economico Lotto 3</vt:lpstr>
      <vt:lpstr>Conto Economico Lotto 4</vt:lpstr>
      <vt:lpstr>Conto Economico Lotto 5</vt:lpstr>
      <vt:lpstr>Conto Economico Lotto 6</vt:lpstr>
      <vt:lpstr>Conto Economico Lotto 7</vt:lpstr>
      <vt:lpstr>Conto Economico Lotto 8</vt:lpstr>
      <vt:lpstr>Conto Economico Lotto 9</vt:lpstr>
      <vt:lpstr>Conto Economico Lotto 10</vt:lpstr>
      <vt:lpstr>Conto Economico Lotto 11</vt:lpstr>
      <vt:lpstr>Conto Economico Lotto 12</vt:lpstr>
      <vt:lpstr>Conto Economico Lotto 13</vt:lpstr>
      <vt:lpstr>'Istruzioni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2026-07-23T09:13:20Z</dcterms:created>
  <dcterms:modified xsi:type="dcterms:W3CDTF">2026-07-23T09:13:28Z</dcterms:modified>
</cp:coreProperties>
</file>